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mc:AlternateContent xmlns:mc="http://schemas.openxmlformats.org/markup-compatibility/2006">
    <mc:Choice Requires="x15">
      <x15ac:absPath xmlns:x15ac="http://schemas.microsoft.com/office/spreadsheetml/2010/11/ac" url="D:\同辉会计师事务所\底稿报告\2022年度\11、奉节绩效评价\0-报告（征求意见稿）\二级复核\1-12-2021年三峡后续规划地质灾害防治项目绩效评价报告0830-5\1-12-2021年三峡后续规划地质灾害防治项目绩效评价报告0830\"/>
    </mc:Choice>
  </mc:AlternateContent>
  <xr:revisionPtr revIDLastSave="0" documentId="13_ncr:1_{A44E54CE-749D-45E1-BC4B-BFBA6ADDB417}" xr6:coauthVersionLast="47" xr6:coauthVersionMax="47" xr10:uidLastSave="{00000000-0000-0000-0000-000000000000}"/>
  <bookViews>
    <workbookView xWindow="-110" yWindow="-110" windowWidth="19420" windowHeight="10560" tabRatio="844" xr2:uid="{00000000-000D-0000-FFFF-FFFF00000000}"/>
  </bookViews>
  <sheets>
    <sheet name="指标体系" sheetId="2" r:id="rId1"/>
    <sheet name="待提供资料" sheetId="4" state="hidden" r:id="rId2"/>
    <sheet name="二道沟滑坡后侧变形区治理工程受益群众满意度调查" sheetId="3" r:id="rId3"/>
    <sheet name="瓦屋滑坡治理工程受益群众满意度调查" sheetId="5" r:id="rId4"/>
  </sheets>
  <definedNames>
    <definedName name="_xlnm._FilterDatabase" localSheetId="0" hidden="1">指标体系!$A$3:$M$29</definedName>
    <definedName name="_xlnm.Print_Area" localSheetId="0">指标体系!$A$1:$J$29</definedName>
    <definedName name="_xlnm.Print_Titles" localSheetId="0">指标体系!$1:$3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20" i="4" l="1"/>
  <c r="F19" i="4"/>
  <c r="C16" i="4"/>
  <c r="F15" i="4"/>
  <c r="H17" i="4" s="1"/>
  <c r="I17" i="4" s="1"/>
  <c r="A15" i="4"/>
  <c r="A16" i="4" s="1"/>
  <c r="A17" i="4" s="1"/>
  <c r="C13" i="4"/>
  <c r="B32" i="2"/>
  <c r="F29" i="2"/>
  <c r="D29" i="2"/>
  <c r="B29" i="2"/>
  <c r="I17" i="2"/>
  <c r="I16" i="2"/>
  <c r="I12" i="2"/>
  <c r="I2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ZBY</author>
  </authors>
  <commentList>
    <comment ref="G16" authorId="0" shapeId="0" xr:uid="{00000000-0006-0000-0000-000001000000}">
      <text>
        <r>
          <rPr>
            <b/>
            <sz val="9"/>
            <rFont val="宋体"/>
            <family val="3"/>
            <charset val="134"/>
          </rPr>
          <t>ZBY:</t>
        </r>
        <r>
          <rPr>
            <sz val="9"/>
            <rFont val="宋体"/>
            <family val="3"/>
            <charset val="134"/>
          </rPr>
          <t xml:space="preserve">
具体根据绩效目标、指标设定</t>
        </r>
      </text>
    </comment>
    <comment ref="G17" authorId="0" shapeId="0" xr:uid="{00000000-0006-0000-0000-000002000000}">
      <text>
        <r>
          <rPr>
            <b/>
            <sz val="9"/>
            <rFont val="宋体"/>
            <family val="3"/>
            <charset val="134"/>
          </rPr>
          <t>ZBY:</t>
        </r>
        <r>
          <rPr>
            <sz val="9"/>
            <rFont val="宋体"/>
            <family val="3"/>
            <charset val="134"/>
          </rPr>
          <t xml:space="preserve">
具体根据绩效目标、指标设定</t>
        </r>
      </text>
    </comment>
  </commentList>
</comments>
</file>

<file path=xl/sharedStrings.xml><?xml version="1.0" encoding="utf-8"?>
<sst xmlns="http://schemas.openxmlformats.org/spreadsheetml/2006/main" count="173" uniqueCount="154">
  <si>
    <t>附件1</t>
  </si>
  <si>
    <t>2021年三峡后续规划地质灾害防治项目（二道沟、瓦屋滑坡治理工程）绩效评价指标体系</t>
  </si>
  <si>
    <t>一级
指标</t>
  </si>
  <si>
    <t>分值</t>
  </si>
  <si>
    <t>二级
指标</t>
  </si>
  <si>
    <t>三级指标</t>
  </si>
  <si>
    <t>指标说明/评价要点</t>
  </si>
  <si>
    <t>计分方式</t>
  </si>
  <si>
    <t>评价得分</t>
  </si>
  <si>
    <t>扣分原因</t>
  </si>
  <si>
    <t>评价记录</t>
  </si>
  <si>
    <t>决策</t>
  </si>
  <si>
    <t>项目
立项</t>
  </si>
  <si>
    <t>立项依据充分性和程序规范性</t>
  </si>
  <si>
    <t xml:space="preserve">1.政策依据充分，符合国家经济发展趋势；                                           2.事前是否已经过必要的可行性研究、专家论证、风险评估、绩效评估、集体决策等依据。                                               </t>
  </si>
  <si>
    <t>评价要点2项，共计2分，每符合1项得1分，否则不得分。</t>
  </si>
  <si>
    <t>绩效
目标</t>
  </si>
  <si>
    <t>绩效目标合理性</t>
  </si>
  <si>
    <t>1.事前开展绩效评估并设立绩效目标；
2.绩效目标与实际工作内容是否具有相关性；
3.项目预期产出效益和效果是否符合正常的业绩水平；
4.是否有效反映项目的预期产出、效益等。</t>
  </si>
  <si>
    <t>评价要点4项，共计4分，每符合1项得1分，否则不得分。</t>
  </si>
  <si>
    <t>上述申报的绩效目标没有反映预期的经济效益，社会效益可持续目标等指标，无法判断项目预期产出效益和效果符合正常的业绩水平；无法判断是否有效反映项目的预期效益。扣2分。</t>
  </si>
  <si>
    <t>绩效指标明确性</t>
  </si>
  <si>
    <t xml:space="preserve">1.是否将项目绩效目标细化分解为具体的绩效指标； 
2.是否通过清晰、可衡量的指标值予以体现； 
3.是否与项目目标任务数或计划数相对应。             </t>
  </si>
  <si>
    <t>评价要点3项，共计3分，每符合1项得1分，每一个评价要点中发现一项不符合扣0.2分，扣完为止。</t>
  </si>
  <si>
    <t>该项目没有设置经济效益、可持续指标，扣0.2分，且该项目指标值总分设置不合理，指标值总分为90分，总分应设置为100分，扣0.2分。</t>
  </si>
  <si>
    <t>1.已将项目绩效目标细化分解为具体的绩效指标。根据奉节县规划和自然资源局提供的《财政项目支出绩效目标申报表》， 申报项目绩效指标有：
产出数量：完成勘查费用拨付数2个，完成下达资金治理项目数4个，完成新铺滑坡应急专业监测，完成桂井村滑坡应急专业监测预警，完成藕塘滑坡（麻柳坡滑坡）应急专业监测预警，完成县建成区地质安全监测，完成群测群防监测预警项目数327处，完成后规专业监测预警项目数25个；
产出质量：合格率100%，通过相关验收率100%；
产出时效：资金按时拨付率100%；
产出成本：实际完成投资控制在概算内审的项目比例100%；
社会效益：受益人口数量＞100000人，项目完成后正常运行比例100%，促进相关信访问题化解率90%；
满意度：库区移民安置区居民满意度90%。
与本次绩效评价相关的指标有：
产出数量：完成下达资金治理项目数2个，分别是瓦屋滑坡治理工程和二道沟滑坡后侧变形区治理工程施工任务；
产出质量：合格率100%，通过相关验收率100%；
产出时效：资金按时拨付率100%；
产出成本：实际完成投资控制在概算内审的项目比例100%；
社会效益：项目完成后正常运行比例100%，促进相关信访问题化解率90%。
2.上述申报的绩效指标基本通过清晰、可衡量的指标值予以体现。 
3.申报的绩效指标与项目目标任务数或计划数基本相对应。  
4.该项目没有设置经济效益、可持续指标，扣0.2分，且该项目指标值总分设置不合理，指标值总分为90分，总分应设置为100分，扣0.2分。</t>
  </si>
  <si>
    <t>资金
投入</t>
  </si>
  <si>
    <t>资金预算合理性</t>
  </si>
  <si>
    <t>1.资金预算依据是否充分；
2.资金额度是否合理，与项目实施单位实际是否相适应。</t>
  </si>
  <si>
    <t xml:space="preserve">1.资金预算依据充分。
①2018年7月24日，重庆市发展和改革委员会印发了《关于奉节县瓦屋滑坡治理工程投资概算的批复》（渝发改地〔2018〕805号）同意工程投资概算编制原则、方法和定额，总投资概算为1793万元，其中工程费用1451万元，工程建设其他费用257万元，基本预备费85万元。
②2020年12月6日，重庆亿兴工程咨询有限公司印发了《奉节县安坪镇瓦屋滑坡治理工程预算审核报告》（重亿兴咨2020〔366〕号），按行业规范与委托要求评审施工图预算，提出审核意见，出具预算评审报告。经审核，该工程总造价为14139279.00元(大写:壹仔肆佰壹拾参万玫任贰佰染拾玫元整)；送审造价为14313248.64元，审减金额为173969.64元,审减率为1.22%。
③2021年4月8日，重庆渝强工程项目管理有限公司印发了《奉节县二道沟滑坡后侧变形区治理工程预算编制报告》（YQZJ-〔2021〕第135号），按行业规范与委托要求出具了预算编制报告。经编制,该工程总造价为19123963.27元（大写:壹任玫佰壹拾贰万参任玫佰陆拾参元贰角染分)。
④2021年4月13日，重庆市发展和改革委员会《关于奉节县二道沟滑坡后侧变形区治理工程投资概算的批复》（渝发改振兴〔2021〕423号）同意工程投资概算编制原则、方法和定额。总投资概算为2422万元，其中工程费用1934万元，工程建设其他费用373万元，基本预备费115万元。
2.资金额度合理，与项目实施单位实际基本相适应。
①重庆市建设工程中标通知书二道沟滑坡后侧变形区治理工程施工金额为14416212.04元，投资概算批复的工程费用1934万元。
②重庆市建设工程中标通知书奉节县瓦屋滑坡治理工程施工金额为12752621.67元，投资概算批复的工程费用1451万元。
</t>
  </si>
  <si>
    <t>过程</t>
  </si>
  <si>
    <t>资金管理</t>
  </si>
  <si>
    <t>资金到位率</t>
  </si>
  <si>
    <t>资金到位率=（实际到位资金/预算资金）×100%。 
实际到位资金：一定时期（本年度或项目期）内落实到具体项目的资金。 
预算资金：一定时期（本年度或项目期）内预算安排到具体项目的资金。</t>
  </si>
  <si>
    <t>资金到位率=100%，得2分；
80%≤资金到位率&lt;100%，扣0.5分；
60%≤资金到位率&lt;80%，扣1分；
资金到位率&lt;60%,不得分；</t>
  </si>
  <si>
    <t>预算执行率</t>
  </si>
  <si>
    <t>预算执行率=（实际支出资金/实际到位资金）×100%。 
实际支出资金：一定时期（本年度或项目期）内项目实际拨付的资金。</t>
  </si>
  <si>
    <t>预算执行率=100%，得2分；
80%≤预算执行率&lt;100%，扣0.5分；
60%≤预算执行率&lt;80%，扣1分；
预算执行率&lt;60%,不得分；</t>
  </si>
  <si>
    <t>资金使用的合规性</t>
  </si>
  <si>
    <t>1.是否符合有关专项资金或财务管理办法的规定；                  
2.资金的拨付是否有完整的审批程序和手续；
3.是否符合项目预算批复或合同规定的用途；
4.是否存在截留、挤占、挪用、虚列支出等情况。</t>
  </si>
  <si>
    <t>评价要点4项，共计4分，每符合1项得1分。
评价要点第1-3项，每一项中抽查发现有一处不符合要求的扣0.1分，扣完为止；
评价要点第4项有一处不符合全部不得分（扣4分）。</t>
  </si>
  <si>
    <t>1.根据奉节县规划和自然资源局财务和业务部门提供的项目明细账及会计记账凭证，评价组对项目资金使用的合规性进行抽查。抽查项目支出会计记账凭证后附有监理审核签字的进度款拨款申请、工程计量报审表、工程款支付证书、工程量计量签证表、工程进度报表，财政授权支付凭证，增值税发票，合同，农民工工资表等。
2.评价组对项目资金使用的合规性进行抽查，未发现不符合有关专项资金或财务管理办法的规定；资金的拨付有完整的审批程序和手续；符合项目预算批复或合同规定的用途；未发现存在截留、挤占、挪用、虚列支出等情况。</t>
  </si>
  <si>
    <t>组织实施</t>
  </si>
  <si>
    <t>制度健全性</t>
  </si>
  <si>
    <t>1.是否已制定或具有相应的财务和业务管理制度；
2.财务和业务管理制度是否合法、合规、完整。</t>
  </si>
  <si>
    <t>项目已制定或具有相应的财务和业务管理制度，相关制度合法、合规、完整。项目管理参照上级相关部门文件，有重庆市人民政府办公厅印发的《重庆市三峡后续工作规划地质灾害防治项目和资金管理暂行办法的通知》（渝办〔2012〕69号）；《三峡后续工作专项资金绩效管理暂行办法》（财农〔2017〕28号）；重庆市国土房管局、重庆市发展改革委、重庆市财政局印发的《关于进一步加强三峡后续规划地质灾害工程治理项目设计变更管理的通知》（渝国土房管〔2016〕351号）。项目主管部门奉节县规划和自然资源局和建设单位奉节县地质灾害防治中心也已制定相关管理制度，包括《奉节县规划和自然资源局关于进一步规范限额以下工程建设项目中介服务发包管理工作的通知》、《奉节县规划和自然资源局财务管理制度（试行）》、《奉节县地质灾害防治中心勘查设计管理办法（试行）》、《奉节县地质灾害治理工程监理单位管理办法（试行）》、《奉节县地质灾害治理工程施工单位管理规定（试行）》等。</t>
  </si>
  <si>
    <t>制度执行有效性</t>
  </si>
  <si>
    <t>评价要点4项，共计4分，每项1分。
每一项中抽查发现有一处不符合要求的扣0.1分，扣完为止。</t>
  </si>
  <si>
    <t>跟踪管理“双监控”</t>
  </si>
  <si>
    <t>项目主管和实施单位对项目运行的控制情况：
1.是否明确了实施过程跟踪的人员、时间及具体内容；
2.是否对项目实施即资金支付全过程进行跟踪；
3.是否对项目运行维护的过程进行监控，并形成监控记录等；
4.是否按照奉节委发〔2020〕10号文件要求，对项目预算绩效运行进行监控。</t>
  </si>
  <si>
    <t>评价要点4项，共计2分，每符合1项得0.5分，否则不得分。</t>
  </si>
  <si>
    <t>1.为切实加强工程有效管理，使防治项目有条不紊地实施，按质按时完成防治工程任务，确保受威胁群众生命财产的安全，奉节县地质灾害防治中心对二道沟、瓦屋滑坡治理工程项目制定了《工程实施方案》，方案中明确了项目概况、参建单位、工程治理措施、工作职责、岗位职责、管理制度、进度管理、绩效目标等。
2、3.项目监理单位按照规定每月25日形成《监理工作月报》，对项目实施包括资金支付全过程进行跟踪，对项目运行维护的过程进行监控。项目业主单位 奉节县地质灾害防治中心按照规定实行现场质量巡查管理，每月进行一次安全文明施工专项检查，定期进行安全生产总结，及时完善相关检查记录。
4.未见按照奉节委发〔2020〕10号文件要求，对项目预算绩效运行进行监控。扣0.5分。</t>
  </si>
  <si>
    <t>绩效自评合规性</t>
  </si>
  <si>
    <t>项目主管单位和项目实施单位是否按要求开展绩效自评工作。用以反映和考核项目主管单位和项目实施单位自评工作完成的质量。
1.是否按要求开展绩效自评工作；
2.绩效自评报告是否完整，数据和内容是否全面、真实、准确，绩效指标是否细化量化和科学合理，绩效自评反映的问题是否具体，意见是否可行。
3.是否有绩效自评的组织方案、人员分工、问卷调查等相关绩效自评工作记录。
4.绩效自评公开公示，按照要求在指定网站上公开。</t>
  </si>
  <si>
    <t>评价要点4项，共计4分，每符合1项得1分；如：绩效目标自评指标和指标值与申报时的指标和指标值不一致，且没有调整审批的扣2分</t>
  </si>
  <si>
    <t>1.绩效自评报告及自评表存在不完整的情况，如：该项目的实施可以减少周边房屋、道路、果园等经济损失，持续保障周边居民、过往行人和车辆的生命财产安全；但绩效自评没有对项目经济效益和可持续影响进行分析总结。扣1分。
2.未见有绩效自评的组织方案、人员分工、问卷调查等相关绩效自评工作记录。扣1分。
3.未见绩效自评公开公示。扣1分。</t>
  </si>
  <si>
    <t>1.奉节县地质灾害防治中心按照要求开展了绩效自评工作，形成了《2021年三峡后续规划地质灾害防治项目支出自评报告》（奉节财建（2021）11号）及《2021年三峡后续规划地质灾害防治项目资金绩效目标自评表》。
2.绩效自评报告数据和内容基本真实、准确，多数绩效指标进行了细化量化、科学合理，绩效自评反映的问题基本具体，意见基本可行，但是绩效自评报告及自评表存在不完整的情况，如：该项目的实施可以减少周边房屋、道路、果园等经济损失，持续保障周边居民、过往行人和车辆的生命财产安全；但绩效自评没有对项目经济效益和可持续影响进行分析总结。扣1分。
3.未见有绩效自评的组织方案、人员分工、问卷调查等相关绩效自评工作记录。扣1分。
4.未见绩效自评公开公示。财务相关人员称绩效自评的资料财政还在审核，要审核完才公开。扣1分。</t>
  </si>
  <si>
    <t>档案管理</t>
  </si>
  <si>
    <t>项目应有的档案资料（如项目台账、合同、审批、相关文件资料、决算等）是否齐全，并有专人管理。</t>
  </si>
  <si>
    <t>评价要点1项，共计2分，每发现一项不符合的扣0.2分，扣完为止。</t>
  </si>
  <si>
    <t>项目应有的档案资料齐全，并有专人管理。</t>
  </si>
  <si>
    <t>产出</t>
  </si>
  <si>
    <t>产出数量</t>
  </si>
  <si>
    <t>奉节县二道沟滑坡后侧变形区治理工程实际完成情况</t>
  </si>
  <si>
    <t>1.项目是否按照计划/批复完成建设规模内容。
2.概算批复项目主要建设内容及规模:设置锚拉桩19根、抗滑桩18根、格构锚杆68根，格构护坡1576立方米，锚索45束，护脚墙75.5米、挡土墙20米，修复排水沟约226米，新建排水沟约398米、截水沟约517米，削方减载6.37万立方米等。</t>
  </si>
  <si>
    <t>按照计划完成建设规模内容得满分，否则根据分值和完工比例按照比率分析法计算得分。</t>
  </si>
  <si>
    <t xml:space="preserve">截至6月25日累计完成工程形象进度的97%。评价得分=97%*8=7.76分。
</t>
  </si>
  <si>
    <t>截至现场评价日7月20日，根据监理单位提供的6月监理报告及相关检测报告佐证资料，二道沟滑坡后侧变形区治理工程项目划分为1个单位工程，7个分项(削方工程、格构护坡工程、锚拉桩工程、抗滑桩工程、排水工程、绿化工程、裂缝封填工程)，截至6月25日累计完成工程形象进度的97%。评价得分=97%*8=7.76分。</t>
  </si>
  <si>
    <t>奉节县瓦屋滑坡治理工程实际完成情况</t>
  </si>
  <si>
    <t>1.项目是否按照计划/批复完成建设规模内容。
2.概算批复项目主要建设内容及规模:共设置9种桩型抗滑桩111根，设置排水沟788米。</t>
  </si>
  <si>
    <t>截至6月25日累计完成工程形象进度的83%。评价得分=83%*8=6.64分。</t>
  </si>
  <si>
    <t>截至现场评价日7月20日，根据监理单位提供的6月监理报告及相关检测报告佐证资料，瓦屋滑坡治理工程治理措施及主要工程量为抗滑桩111根+截排水788米，截至6月25日累计完成工程形象进度的83%。评价得分=83%*8=6.64分。</t>
  </si>
  <si>
    <t>产出时效</t>
  </si>
  <si>
    <t xml:space="preserve">项目按批复计划时间完成，初设批复项目施工工期为18天。                                   </t>
  </si>
  <si>
    <t>1.延期一个季度内的扣0.5分、延期半年内的扣1分、延期一年内的扣1.5分、延期一年以上的不得分。
2.因疫情等客观原因和特殊情况延期的，有上级审批文件的，不扣分。</t>
  </si>
  <si>
    <t xml:space="preserve">项目按批复计划时间完成，初设批复项目施工工期为6个月。                                   </t>
  </si>
  <si>
    <t>项目因客观原因和特殊情况延期一年以上，项目参建各方同意在保障项目本身不出现地质灾害滑移风险的前提条件下，保证施工作业安全、施工质量、滑坡治理后支护效果，同意本项目在全部设计调整确认后60日历天内完成所有施工。没有上级审批的文件，不得分。</t>
  </si>
  <si>
    <t>产出成本</t>
  </si>
  <si>
    <t>奉节县二道沟滑坡后侧变形区治理工程成本节约程度</t>
  </si>
  <si>
    <t>1.与预算编制金额比较，节约的得满分；超支的每超支3%，扣0.5分；超批复投资金额10%及以上，不得分；因特殊原因超支的，有相关部门批复文件的不扣分。
2.项目尚未实际结算的，截止评价日实际支出未超批复投资金额的不扣分。</t>
  </si>
  <si>
    <t>截至现场评价日7月20日，项目尚未完工，尚未实际结算，根据奉节县规划和自然资源局财务和业务部门提供的项目明细账，2021年二道沟滑坡治理工程项目支出800.84万元，2022年二道沟滑坡治理工程项目支出464.97万元，合计支出1,265.81万元，实际支出未超批复投资金额。</t>
  </si>
  <si>
    <t>奉节县瓦屋滑坡治理工程成本节约程度</t>
  </si>
  <si>
    <t>截至现场评价日7月20日，项目尚未完工，尚未实际结算，根据奉节县规划和自然资源局财务和业务部门提供的项目明细账，截止2021年6月6日，瓦屋滑坡治理工程项目支出604.87万元，实际支出未超批复投资金额。</t>
  </si>
  <si>
    <t>产出质量</t>
  </si>
  <si>
    <t>建设质量达标</t>
  </si>
  <si>
    <t>查看相关验收资料，未完工的查看阶段性验收资料；查看项目建设质量是否达标；不符合质量要求的是否整改。</t>
  </si>
  <si>
    <t>1.查看相关验收资料，发现一处质量不合格且未整改的，扣2分；                            2.实地现场察看项目，有一处质量不合格的，扣2分；                                                  3.没有相关验收资料扣5分。</t>
  </si>
  <si>
    <t>2022年7月21日实地现场察看项目，没有发现质量不合格的情况。项目未完工，根据监理单位提供的月度监理报告及相关检测报告佐证资料，监理单位每月对项目完成情况及施工质量控制情况进行汇报总结，对于检查验收中发现的一般问题施工单位立即进行整改，检查合格后进行下一道工序。</t>
  </si>
  <si>
    <t>效益</t>
  </si>
  <si>
    <t>社会效益</t>
  </si>
  <si>
    <t>为周边居民、过往行人和车辆的生命安全提供有效保障</t>
  </si>
  <si>
    <t>根据分值和对应该项的满意度按照比率分析法计算得分。</t>
  </si>
  <si>
    <t>经现场勘察及问卷调查，周边受益群众认为项目建成后为周边居民、过往行人和车辆的生命安全提供有效保障的比例为100%。</t>
  </si>
  <si>
    <t>经济效益</t>
  </si>
  <si>
    <t>减少周边房屋、道路、果园等经济损失</t>
  </si>
  <si>
    <t>经现场勘察及问卷调查，周边受益群众认为项目建成后减少周边房屋、道路、果园等经济损失的比例为100%。</t>
  </si>
  <si>
    <t>可持续影响</t>
  </si>
  <si>
    <t>评价要点3项，共计3分，每符合1项得1分，否则不得分。</t>
  </si>
  <si>
    <t>本次评价项目虽未完工验收，没有开始后期管护，但经询问项目相关人员，2021年三峡后续规划地质灾害防治已完工项目均没有项目移交管护的后续保障措施，没有明确后期维护责任单位，没有明确具体管护工作措施，没有明确经费保障机制。扣3分。</t>
  </si>
  <si>
    <t>项目效果监测</t>
  </si>
  <si>
    <t>根据《重庆市三峡后续工作规划地质灾害防治项目和资金管理暂行办法的通知》（渝办〔2012〕69号），要加强项目效果监测，确保治理工程发挥应有的作用。</t>
  </si>
  <si>
    <t>有对项目效果监测，得3分，没有不得分。</t>
  </si>
  <si>
    <t>经询问项目相关人，称对于三峡后续规划地质灾害防治项目，项目建成后均会着手签订《工程效果监测合同》，对项目效果监测。因本次评价项目暂未建设完工，根据提供的其他已完工相关项目《工程效果监测合同》，如《重庆市三峡库区后续地质灾害防治工程治理项目奉节县朱衣镇四蹬子滑坡治理工程效果监测合同》及监测月报，合同依据是《重庆市三峡库区三期地质灾害工程治理项目效果监测实施暂行办法》，监测目的:对重庆市三峡库区后续地质灾害防治工程治理项目奉节县朱衣镇四蹬子滑坡治理工程完工后的治理效果进行监测。效果监测是通过监测对防治防治效果进行评价，为最终验收提供监测依据。工作时间:以业主验收时间起，持续1个水文年。工作地点:奉节县朱衣镇四蹬子滑坡。监测内容:地表位移监测及宏观监测等(以审查通过的监测设计方案为准)。项目相关人称本次评价项目完工后也会按照相关规定签订《工程效果监测合同》，以加强项目效果监测，确保治理工程发挥应有的作用。</t>
  </si>
  <si>
    <t>社会公众或服务对象满意度</t>
  </si>
  <si>
    <t>通过问卷调查，了解周边受益群众对项目实施效果的满意程度。</t>
  </si>
  <si>
    <t>满意度≥95%：5分；
满意度≥85%：3分；
满意度≥75%：2分；
满意度＜75%：不得分。</t>
  </si>
  <si>
    <t>周边受益群众对奉节县二道沟滑坡后侧变形区治理工程的总体满意度为89.17%。扣2分。</t>
  </si>
  <si>
    <t>合计</t>
  </si>
  <si>
    <t>未提供资料清单：</t>
  </si>
  <si>
    <t>1、</t>
  </si>
  <si>
    <t>未见迎宾大道改扩建工程四标段项目的预算评审。</t>
  </si>
  <si>
    <t>2、</t>
  </si>
  <si>
    <t>未见迎宾大道改扩建工程（一标段）、管廊及污水工程项目的招投标资料。体现招标程序规范、完整即可。</t>
  </si>
  <si>
    <t>3、</t>
  </si>
  <si>
    <t>未见项目运营管理相应的项目质量检查、考核等必需的控制措施或手段。如项目形成的综合管廊运营、停车场运营管理措施。</t>
  </si>
  <si>
    <t>4、</t>
  </si>
  <si>
    <t>迎宾立交二标段、综合管廊及污水工程开工令；迎宾立交二标段验收资料。</t>
  </si>
  <si>
    <t>5、</t>
  </si>
  <si>
    <t>提供综合管廊的管线种类，需要根据最新的综合管廊收费管理办法，根据项目立项时的财务评估报告内容测算30年的运营收入是否能保障偿还债券本息。</t>
  </si>
  <si>
    <t>2021年三峡后续规划地质灾害防治项目（奉节县二道沟滑坡后侧变形区治理工程）
问卷满意度调查</t>
  </si>
  <si>
    <t>项目区各居民：您好！</t>
  </si>
  <si>
    <r>
      <rPr>
        <sz val="12"/>
        <color theme="1"/>
        <rFont val="仿宋_GB2312"/>
        <charset val="134"/>
      </rPr>
      <t xml:space="preserve">    目前我们正对</t>
    </r>
    <r>
      <rPr>
        <u/>
        <sz val="12"/>
        <color theme="1"/>
        <rFont val="仿宋_GB2312"/>
        <charset val="134"/>
      </rPr>
      <t>2021年三峡后续规划地质灾害防治项目（奉节县二道沟滑坡后侧变形区治理工程）</t>
    </r>
    <r>
      <rPr>
        <sz val="12"/>
        <color theme="1"/>
        <rFont val="仿宋_GB2312"/>
        <charset val="134"/>
      </rPr>
      <t>进行绩效评价。我们将就项目实施的情况向您做些了解。请您根据项目实际情况作答下列问题，谢谢配合！</t>
    </r>
  </si>
  <si>
    <t>1. 项目的实施是否为周边居民、过往行人和车辆的生命安全提供有效保障？</t>
  </si>
  <si>
    <t>A. 是（2分）           B.否（0分）</t>
  </si>
  <si>
    <t>2. 项目的实施是否减少了周边房屋、道路、果园等经济损失？</t>
  </si>
  <si>
    <t>3. 您对2021年三峡后续规划地质灾害防治建设项目的建设（奉节县二道沟滑坡后侧变形区治理工程）是否满意？</t>
  </si>
  <si>
    <t>A. 非常满意（2分）     B. 比较满意（1分）         C. 不满意（0分）</t>
  </si>
  <si>
    <t>4. 您对三峡后续规划地质灾害防治建设项目有什么意见或建议？请您客观填写您的宝贵意见，我们会将您的意见反馈至相关政府部门。</t>
  </si>
  <si>
    <t>2021年三峡后续规划地质灾害防治项目（奉节县瓦屋滑坡治理工程）
问卷满意度调查</t>
  </si>
  <si>
    <r>
      <rPr>
        <sz val="12"/>
        <color theme="1"/>
        <rFont val="仿宋_GB2312"/>
        <charset val="134"/>
      </rPr>
      <t xml:space="preserve">    目前我们正对</t>
    </r>
    <r>
      <rPr>
        <u/>
        <sz val="12"/>
        <color theme="1"/>
        <rFont val="仿宋_GB2312"/>
        <charset val="134"/>
      </rPr>
      <t>2021年三峡后续规划地质灾害防治项目（奉节县瓦屋滑坡治理工程）</t>
    </r>
    <r>
      <rPr>
        <sz val="12"/>
        <color theme="1"/>
        <rFont val="仿宋_GB2312"/>
        <charset val="134"/>
      </rPr>
      <t>进行绩效评价。我们将就项目实施的情况向您做些了解。请您根据项目实际情况作答下列问题，谢谢配合！</t>
    </r>
  </si>
  <si>
    <t>3. 您对2021年三峡后续规划地质灾害防治建设项目的建设（奉节县瓦屋滑坡治理工程）是否满意？</t>
  </si>
  <si>
    <t>1.事前开展绩效评估并设立绩效目标。
根据奉节县规划和自然资源局提供的《财政项目支出绩效目标申报表》，该申报表申报的绩效目标为整个2020年三峡后续规划地质灾害防治项目，其年度主要目的和成果为完成何家湾滑坡、火石滩滑坡勘查费用拨付；完成四蹬子滑坡、瓦屋滑坡、新铺滑坡拟建1号安置区、二道沟滑坡后侧变形区治理工程施工任务；完成新铺滑坡应急专业监测、桂井村滑坡应急专业监测预警、藕塘滑坡（麻柳坡滑坡）应急专业监测预警、县城建成区地质安全监测、群测群防预警项目2021年度、后规专业监测预警项目2021年度相关工作并拨付完成相关费用。与本次绩效评价相关的项目为完成瓦屋滑坡、二道沟滑坡后侧变形区治理工程施工任务。
2.绩效目标与实际工作内容有相关性。
3-4.上述申报的绩效目标没有反映预期的经济效益，社会效益可持续目标等指标，无法判断项目预期产出效益和效果符合正常的业绩水平；无法判断有效反映项目的预期效益。扣2分。</t>
    <phoneticPr fontId="18" type="noConversion"/>
  </si>
  <si>
    <t>1.政策依据充分，符合国家经济发展趋势。
①2018年1月，重庆华地工程勘察设计院的《奉节县安坪镇瓦屋滑坡治理工程初步设计报告》指出受水库蓄水影响的滑坡，库区部分滑坡受支流河水的冲刷或降雨的影响，稳定性显著降低，已造成并在将来继续造成严重灾害，危及人民生命财产安全。奉节县安坪镇瓦屋滑坡变形不断在加剧，威胁着滑坡影响范围内居民的生命财产安全，为防止该滑坡失稳并造成灾害，保证居民的生命和财产安全，重庆市国土房管局2018年5月25日印发了《关于奉节县瓦屋滑坡治理工程初步设计的批复》（渝国土房管〔2018〕325号），瓦屋滑坡是我市三峡后续工作规划地质灾害工程治理项目，加强瓦屋滑坡治理工程的后期维护管理和滑坡体及周边工程建设的监管,确保人民群众生命财产安全。
②2020年6月21日，接奉节县地质环境监测站通知，奉节县鱼复街道康宁社区1组二道沟滑坡后部坡体发生明显变形，二道沟滑坡后侧变形区威胁人数约26人，诗城路长300m、中石油加油站（约90吨储油）及工人、混凝土搅拌站及工人、洗车场工人以及诗城路过往行人及车辆。即致灾地质体成灾后目前可能造成的损失约7000万。该变形区域目前变形强烈，处于欠稳定状态，极易发生整体滑动，监测预警级别为橙色。介于该滑坡变形尤为强烈，滑坡整体稳定性较差，威胁对象极为重要，专家组建议在经监测，待变形区趋于基本稳定在确保安全的前提下立即开展应急勘查治理工作。根据重庆市规划和自然资源局2020年8月26日印发的《关于奉节县二道沟滑坡后侧变形区应急抢险拦挡工程设计的批复》（渝规资〔2020〕697号），2020年6月，受持续强降雨影响，二道沟滑坡后侧发生较大变形，位于白衣庵滑坡范围，属局部变形。根据专家现场会商意见，需立即开展应急处置。
2.事前已经过必要的可行性研究、专家论证、风险评估、集体决策。  
①（1）2017年12月19日，中铁二院重庆地灾防治顾问部印发了《关于重庆市三峡库区后续地质灾害防治工程治理项目奉节县安坪镇瓦屋滑坡详细勘查报告的咨询评估报告》（中铁二院地灾顾问咨发〔2017〕155号）提出了具体的建设意见。
（2）2017年12月28日，重庆市国土房管局《关于印发奉节县瓦屋滑坡治理工程详细勘查报告的咨询评估报告的通知》（渝国土房管〔2017〕1168号），中铁二院工程集团有限责任公司对勘查单位提交的详细勘查报告进行了审查评估并予通过，出具了咨询评估报告。请督促项目业主和勘查单位严格按照咨询评估报告及有关规范要求对勘查报告认真修改、补充和完善，并按咨询评估报告意见和有关规定抓紧开展下步工作。
（3）2018年5月25日，重庆市国土房管局印发了《关于奉节县瓦屋滑坡治理工程初步设计的批复》（渝国土房管〔2018〕325号），中铁二院工程集团有限责任公司对该初步设计方案进行了审查评估并予以通过。
（4）2020年12月16日，奉节县财政投资评审中心《关于奉节县安坪镇瓦屋滑坡治理工程评审结果的通知》（奉节财评〔2020〕615号）评审中心委托重庆亿兴工程咨询有限公司对你单位送审的奉节县安坪镇瓦屋滑坡治理工程开展财政投资评审业务。
（5）2021年5月29日，奉节县规划和自然资源局《关于奉节县瓦屋滑坡治理工程开工建设的批复》经审核,奉节县瓦屋滑坡治理工程已完成开工建设前的准备工作，符合开工条件，同意开工建设。
②（1）2020年9月26日，重庆市地质环境监测总站印发了《关于重庆市奉节县二道沟滑坡后侧变形区应急勘查报告》（渝地环技审〔2020〕544号），2020年9月7日，重庆市地质环境监测总站组织专家对四川省华地地建设工程有限责任公司提交的《重庆市奉节县二道沟滑坡后侧变形区应急勘查报告》进行了技术审查，参加审查的单位有市地灾防治中心、奉节县规划和自然资源局。
（2）2021年1月8日，中铁二院重庆地灾防治顾问部印发了《关于重庆市三峡库区地质灾害防治工程治理项目奉节县二道沟滑坡后侧变形区治理工程初步设计的咨询评估报告》（中铁二院地灾顾问咨发〔2021〕1号）提出了具体的建设意见。
（3）2021年3月9日，四川省华地建设工程有限责任公司出具了该施工图设计审查报告，提出了具体的审查意见。
（4）2021年8月12日，奉节县规划和自然资源局印发了《关于奉节县二道沟滑坡治理工程开工建设的批复》（奉节规资发〔2021〕139号），经审核,奉节县二道沟滑坡治理工程已完成开工建设前的准备工作,符合开工条件，同意开工建设。</t>
    <phoneticPr fontId="18" type="noConversion"/>
  </si>
  <si>
    <t>未见按照奉节委发〔2020〕10号文件要求，对项目预算绩效运行进行监控。扣0.5分。</t>
    <phoneticPr fontId="18" type="noConversion"/>
  </si>
  <si>
    <t>发现1处不遵守相关法律法规和相关管理规定的情况，扣0.1分；项目调整手续不完备，扣1分；共扣1.1分。主要情况为：项目施工中途因安全问题、生态修复、施工区横穿天然气管道等原因而进行了项目设计调整变更，没有按照《关于进一步加强三峡后续规划地质灾害工程治理项目设计变更管理的通知》（渝国土房管〔2016〕351号）的规定进行设计变更。</t>
    <phoneticPr fontId="18" type="noConversion"/>
  </si>
  <si>
    <t>项目因客观原因和特殊情况延期一年以上，项目参建各方同意延期。没有上级审批的文件，不得分。</t>
    <phoneticPr fontId="18" type="noConversion"/>
  </si>
  <si>
    <t>根据《重庆市三峡后续工作规划地质灾害防治项目和资金管理暂行办法的通知》（渝办〔2012〕69号），要加强后期维护和管理。以保障工程长期可持续发挥效益。
1.明确后期维护责任单位；
2.明确具体管护工作措施；
3.明确经费保障机制。</t>
    <phoneticPr fontId="18" type="noConversion"/>
  </si>
  <si>
    <t>项目后期管护</t>
    <phoneticPr fontId="18" type="noConversion"/>
  </si>
  <si>
    <t>初设批复工程施工工期为18天。2021年8月11日，奉节县规划和自然资源局印发《关于奉节县二道沟滑坡后侧变形区治理工程开工建设的批复》（奉节规资发〔2021〕139号），同意开工建设。截至现场评价日7月20日，项目未完工，延期一年以上，项目参建各方同意延期，根据施工单位提供的《延长工期原因及计算书》：
一是在2021年9月21日晚滑坡整体变形，桩孔出现位移，为保证施工安全,业主及专家要求停工监测，分析变形原因,在根据变形原因进行治理。停工时间35天。
二是削方格构区有倒在坡面上的电信、铁塔、移动、联通、航道等多条光纤，我司无法进行削方施工，在业主协调光纤搬迁期间必须停工等待。
没有上级审批的文件，不得分。</t>
    <phoneticPr fontId="18" type="noConversion"/>
  </si>
  <si>
    <t>初设批复项目施工工期为6个月。2021年5月29日，奉节县规划和自然资源局印发《关于奉节县瓦屋滑坡治理工程开工建设的批复》（奉节规资发〔2021〕92号），同意开工建设。截至现场评价日7月20日，项目未完工，延期一年以上，根据《奉节县瓦屋滑坡治理工程工期延期情况说明》：
一是因为本项目开工后正处于汛期，这是地质灾害高发期，且本滑坡勘察资料反映地表、地下水较为丰富，对滑坡影响大。为降低施工滑坡风险，保障施工作业安全，防止该滑坡在施工中产生滑移危及人民生命财产安全，故在第一次延期申请中，监理和业主批准延期70日历天。
二是因为2021年12月，考虑到该施工区域正处于脐橙收获的时节，地灾施工也是保障当地人民的生命财产安全。故为保障农业生产，减小施工对当地农民的经济收入影响，经现场业主、监理、施工和当地村社共同商议决定，待果农将果实收获后在2022年2月15日后再进场施工。在实施过程中，因现场地质条件发生变化，按地灾设计原则:动态设计、信息法施工。在桩孔开挖过程中，施工单位逐一开挖深度和桩长图纸，对施工进度有影响。
三是因为项目资金为其他项目结余资金，因政策原因已被县财政收回，导致项目进度款的支付十分缓慢，项目施工压力较大。现场施工作业人员常因劳务款结算不及时频繁更换，造成施工进度缓慢且经济纠纷多，干扰项目正常施工。
综合以上因素，本项目参建各方(业主单位、监理单位、设计单位和施工单位)同意在保障项目本身不出现地质灾害滑移风险的前提条件下，保证施工作业安全、施工质量、滑坡治理后支护效果，同意本项目在全部设计调整确认后60日历天内完成所有施工。目前剩余D型抗滑桩2、8、10和E1号桩因未开挖地质情况不明，故暂时未确定最终完工时间。
上述项目因客观原因和特殊情况延期一年以上，但是没有上级审批的文件，不得分。</t>
    <phoneticPr fontId="18" type="noConversion"/>
  </si>
  <si>
    <t>奉节县二道沟滑坡后侧变形区治理工程完成及时性</t>
    <phoneticPr fontId="18" type="noConversion"/>
  </si>
  <si>
    <t>奉节县瓦屋滑坡治理工程完成及时性</t>
    <phoneticPr fontId="18" type="noConversion"/>
  </si>
  <si>
    <t>问卷调查共计20份。周边受益群众对奉节县二道沟滑坡后侧变形区治理工程的总体满意度为89.17%，其中：认为项目的实施为周边居民、过往行人和车辆的生命安全提供有效保障的比例为100%；认为项目的实施减少了周边房屋、道路、果园等经济损失的比例为100%；对2021年三峡后续规划地质灾害防治建设项目的建设（奉节县二道沟滑坡后侧变形区治理工程）满意度67.50%，13人表示比较满意。</t>
    <phoneticPr fontId="18" type="noConversion"/>
  </si>
  <si>
    <t>1、2.发现1处不遵守相关法律法规和相关管理规定的情况，扣0.1分；项目调整手续不完备，扣1分；共扣1.1分。具体情况为：二道沟、瓦屋滑坡治理工程项目，施工中途因安全问题、生态修复、施工区横穿天然气管道等原因而进行了设计变更，变更手续仅有施工单位报送给设计单位、监理单位、业主单位的工程变更申请报告和专家组关于变更报告的审查意见，没有按照《关于进一步加强三峡后续规划地质灾害工程治理项目设计变更管理的通知》（渝国土房管〔2016〕351号）的规定进行设计变更“三、设计变更技术方案和投资，原则上由原审查机构审查。四、治理工程实施过程中，经核实确需进行设计变更的，项目业主和区县国土主管部门应及时报送设计变更申请,申请中应明确变更原因，未经审批的设计变更，不得擅自实施……”。
3.项目合同均按规定采用招投标等方式签订。二道沟、瓦屋滑坡治理工程项目施工单位均按规定公开招标确定；监理单位均为网上中介超市选取；二道沟滑坡治理工程因是应急抢险，局党组会议同意直接委托勘查设计单位；瓦屋滑坡治理工程勘查设计单位的选取为竞争性比选。
4.项目招采结果按规定进行了公告公示。</t>
    <phoneticPr fontId="18" type="noConversion"/>
  </si>
  <si>
    <t>1.是否遵守相关法律法规和相关管理制度规定；
2.项目调整及支出调整手续是否完备；
3.项目合同是否按规定采用招投标等方式签订；
4.项目是否按规定进行公示公开。</t>
    <phoneticPr fontId="18" type="noConversion"/>
  </si>
  <si>
    <t xml:space="preserve">1.根据项目的成本节约程度评价，该项目奉节县财政投资评审中心审定预算编制金额1912.39万元。                                     2.成本节约（超支）率=（批复投资金额-实际结算金额）/批复投资金额*100%                               </t>
    <phoneticPr fontId="18" type="noConversion"/>
  </si>
  <si>
    <t xml:space="preserve">1.根据项目的成本节约程度评价。该项目奉节县财政投资评审中心审定预算编制金额1413.92万元。                                      2.成本节约（超支）率=（批复投资金额-实际结算金额）/批复投资金额*100%                               </t>
    <phoneticPr fontId="18" type="noConversion"/>
  </si>
  <si>
    <t>1.奉节县二道沟滑坡变形区已严重危及居民约26人，诗城路长300m，中石油加油站(约90吨储油)，混凝土搅拌站，洗车场以及诗城路过往行人及车辆的安全。
2.奉节县安坪镇瓦屋滑坡共危及居民160户543人、房屋740间、果园、耕地、公路过往车辆及行人安全。
3.项目建成将为周边居民、过往行人和车辆的生命安全提供有效保障。根据现场实际查看情况并结合满意度问卷打分。</t>
    <phoneticPr fontId="18" type="noConversion"/>
  </si>
  <si>
    <t>1.奉节县二道沟滑坡变形区潜在经济损失约7000万元。
2.奉节县安坪镇瓦屋滑坡经济总损失为2559.5万元。
3.项目建成后将减少周边房屋、道路、果园等经济损失。根据现场实际查看情况并结合满意度问卷打分。</t>
    <phoneticPr fontId="18" type="noConversion"/>
  </si>
  <si>
    <t>问卷调查共计20份。周边受益群众对奉节县瓦屋滑坡治理工程的总体满意度为95%，其中：认为项目的实施为周边居民、过往行人和车辆的生命安全提供有效保障的比例为100%；认为项目的实施减少了周边房屋、道路、果园等经济损失的比例为100%；对2021年三峡后续规划地质灾害防治建设项目的建设（奉节县瓦屋滑坡治理工程）满意度为85%，6人表示比较满意。</t>
    <phoneticPr fontId="18" type="noConversion"/>
  </si>
  <si>
    <t>受益群众满意度（瓦屋滑坡治理工程）</t>
    <phoneticPr fontId="18" type="noConversion"/>
  </si>
  <si>
    <t>受益群众满意度（二道沟滑坡后侧变形区治理工程）</t>
    <phoneticPr fontId="18" type="noConversion"/>
  </si>
  <si>
    <t>本次绩效评价的范围是根据2021年1月19日奉节县财政局印发的《关于下达2021年三峡后续规划地质灾害防治项目资金预算的通知》（奉节财建〔2021〕11号），预算项目资金1105万元，其中瓦屋滑坡项目金额605万元，二道沟滑坡后侧变形区项目金额500万元。该项目专项资金拨付实行申请拨款制度，截至现场评价日，预算项目资金1105万元已实际到位，其中瓦屋滑坡项目实际到位资金605万元，二道沟滑坡后侧变形区项目实际到位资金500万元。专项资金到位率100%。</t>
    <phoneticPr fontId="18" type="noConversion"/>
  </si>
  <si>
    <t>该项目专项资金拨付和使用实行申请拨款制度。使用专项资金的单位和项目法人根据项目实施进度向财政部门提出拨款申请，经审核后，将资金拨付给使用单位和项目法人。截至现场评价日，对应本次绩效评价范围的项目资金1105万元已实际到位。根据奉节县规划和自然资源局财务和业务部门提供的项目明细账，2021年瓦屋滑坡治理工程项目支出604.87万元，2021年二道沟滑坡治理工程项目支出800.84万元，2022年二道沟滑坡治理工程项目支出464.97万元，合计支出1,870.68万元。专项资金预算执行率100%。</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</si>
</sst>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6" formatCode="0.00_);[Red]\(0.00\)"/>
    <numFmt numFmtId="177" formatCode="#,##0.00_ "/>
  </numFmts>
  <fonts count="20" x14ac:knownFonts="1">
    <font>
      <sz val="11"/>
      <color theme="1"/>
      <name val="等线"/>
      <charset val="134"/>
      <scheme val="minor"/>
    </font>
    <font>
      <sz val="12"/>
      <color theme="1"/>
      <name val="仿宋_GB2312"/>
      <charset val="134"/>
    </font>
    <font>
      <b/>
      <sz val="16"/>
      <color theme="1"/>
      <name val="等线"/>
      <family val="3"/>
      <charset val="134"/>
      <scheme val="minor"/>
    </font>
    <font>
      <sz val="11"/>
      <color rgb="FFFF0000"/>
      <name val="等线"/>
      <family val="3"/>
      <charset val="134"/>
      <scheme val="minor"/>
    </font>
    <font>
      <b/>
      <sz val="11"/>
      <color theme="1"/>
      <name val="等线"/>
      <family val="3"/>
      <charset val="134"/>
      <scheme val="minor"/>
    </font>
    <font>
      <sz val="11"/>
      <color theme="1"/>
      <name val="等线"/>
      <family val="3"/>
      <charset val="134"/>
      <scheme val="minor"/>
    </font>
    <font>
      <sz val="11"/>
      <name val="宋体"/>
      <family val="3"/>
      <charset val="134"/>
    </font>
    <font>
      <b/>
      <sz val="11"/>
      <name val="宋体"/>
      <family val="3"/>
      <charset val="134"/>
    </font>
    <font>
      <b/>
      <sz val="18"/>
      <name val="宋体"/>
      <family val="3"/>
      <charset val="134"/>
    </font>
    <font>
      <sz val="11"/>
      <name val="Times New Roman"/>
      <family val="1"/>
    </font>
    <font>
      <b/>
      <sz val="11"/>
      <name val="Times New Roman"/>
      <family val="1"/>
    </font>
    <font>
      <sz val="11"/>
      <color rgb="FFFF0000"/>
      <name val="Times New Roman"/>
      <family val="1"/>
    </font>
    <font>
      <sz val="11"/>
      <color rgb="FFFF0000"/>
      <name val="宋体"/>
      <family val="3"/>
      <charset val="134"/>
    </font>
    <font>
      <sz val="11"/>
      <color indexed="8"/>
      <name val="宋体"/>
      <family val="3"/>
      <charset val="134"/>
    </font>
    <font>
      <sz val="12"/>
      <name val="宋体"/>
      <family val="3"/>
      <charset val="134"/>
    </font>
    <font>
      <u/>
      <sz val="12"/>
      <color theme="1"/>
      <name val="仿宋_GB2312"/>
      <charset val="134"/>
    </font>
    <font>
      <sz val="9"/>
      <name val="宋体"/>
      <family val="3"/>
      <charset val="134"/>
    </font>
    <font>
      <b/>
      <sz val="9"/>
      <name val="宋体"/>
      <family val="3"/>
      <charset val="134"/>
    </font>
    <font>
      <sz val="9"/>
      <name val="等线"/>
      <family val="3"/>
      <charset val="134"/>
      <scheme val="minor"/>
    </font>
    <font>
      <sz val="11"/>
      <name val="宋体"/>
      <family val="3"/>
      <charset val="134"/>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7">
    <xf numFmtId="0" fontId="0" fillId="0" borderId="0">
      <alignment vertical="center"/>
    </xf>
    <xf numFmtId="43" fontId="5" fillId="0" borderId="0" applyFont="0" applyFill="0" applyBorder="0" applyAlignment="0" applyProtection="0">
      <alignment vertical="center"/>
    </xf>
    <xf numFmtId="9" fontId="5" fillId="0" borderId="0" applyFont="0" applyFill="0" applyBorder="0" applyAlignment="0" applyProtection="0">
      <alignment vertical="center"/>
    </xf>
    <xf numFmtId="0" fontId="13" fillId="0" borderId="0">
      <alignment vertical="center"/>
    </xf>
    <xf numFmtId="0" fontId="14" fillId="0" borderId="0">
      <alignment vertical="center"/>
    </xf>
    <xf numFmtId="0" fontId="13" fillId="0" borderId="0">
      <alignment vertical="center"/>
    </xf>
    <xf numFmtId="0" fontId="5" fillId="0" borderId="0">
      <alignment vertical="center"/>
    </xf>
  </cellStyleXfs>
  <cellXfs count="95">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4" fontId="0" fillId="0" borderId="0" xfId="0" applyNumberFormat="1">
      <alignment vertical="center"/>
    </xf>
    <xf numFmtId="43" fontId="0" fillId="0" borderId="0" xfId="1" applyFont="1">
      <alignment vertical="center"/>
    </xf>
    <xf numFmtId="43" fontId="3" fillId="0" borderId="0" xfId="1" applyFont="1">
      <alignment vertical="center"/>
    </xf>
    <xf numFmtId="4" fontId="3" fillId="0" borderId="0" xfId="0" applyNumberFormat="1" applyFont="1">
      <alignment vertical="center"/>
    </xf>
    <xf numFmtId="4" fontId="3" fillId="2" borderId="0" xfId="0" applyNumberFormat="1" applyFont="1" applyFill="1">
      <alignment vertical="center"/>
    </xf>
    <xf numFmtId="43" fontId="0" fillId="0" borderId="0" xfId="0" applyNumberFormat="1">
      <alignment vertical="center"/>
    </xf>
    <xf numFmtId="10" fontId="0" fillId="0" borderId="0" xfId="2" applyNumberFormat="1" applyFont="1">
      <alignment vertical="center"/>
    </xf>
    <xf numFmtId="177" fontId="0" fillId="0" borderId="0" xfId="0" applyNumberFormat="1">
      <alignment vertical="center"/>
    </xf>
    <xf numFmtId="9" fontId="0" fillId="0" borderId="0" xfId="2" applyFont="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43" fontId="6" fillId="0" borderId="0" xfId="1" applyFont="1" applyFill="1" applyAlignment="1">
      <alignment horizontal="center" vertical="center"/>
    </xf>
    <xf numFmtId="0" fontId="6" fillId="0" borderId="0" xfId="0" applyFont="1" applyAlignment="1">
      <alignment vertical="center" wrapText="1"/>
    </xf>
    <xf numFmtId="0" fontId="6" fillId="0" borderId="0" xfId="4" applyFont="1" applyAlignment="1">
      <alignment horizontal="center" vertical="center"/>
    </xf>
    <xf numFmtId="0" fontId="7" fillId="0" borderId="0" xfId="4" applyFont="1">
      <alignment vertical="center"/>
    </xf>
    <xf numFmtId="0" fontId="6" fillId="0" borderId="0" xfId="4" applyFont="1">
      <alignment vertical="center"/>
    </xf>
    <xf numFmtId="0" fontId="7" fillId="0" borderId="2" xfId="4" applyFont="1" applyBorder="1" applyAlignment="1">
      <alignment horizontal="center" vertical="center" wrapText="1"/>
    </xf>
    <xf numFmtId="0" fontId="9" fillId="0" borderId="2" xfId="5" applyFont="1" applyBorder="1" applyAlignment="1">
      <alignment horizontal="center" vertical="center"/>
    </xf>
    <xf numFmtId="0" fontId="6" fillId="0" borderId="2" xfId="5" applyFont="1" applyBorder="1" applyAlignment="1">
      <alignment horizontal="center" vertical="center" wrapText="1"/>
    </xf>
    <xf numFmtId="0" fontId="9" fillId="0" borderId="2" xfId="5" applyFont="1" applyBorder="1" applyAlignment="1">
      <alignment horizontal="center" vertical="center" wrapText="1"/>
    </xf>
    <xf numFmtId="0" fontId="6" fillId="0" borderId="2" xfId="5" applyFont="1" applyBorder="1" applyAlignment="1">
      <alignment horizontal="left" vertical="center" wrapText="1"/>
    </xf>
    <xf numFmtId="0" fontId="6" fillId="0" borderId="2" xfId="4" applyFont="1" applyBorder="1" applyAlignment="1">
      <alignment horizontal="left" vertical="center" wrapText="1"/>
    </xf>
    <xf numFmtId="0" fontId="6" fillId="0" borderId="2" xfId="3" applyFont="1" applyBorder="1" applyAlignment="1">
      <alignment horizontal="left" vertical="center" wrapText="1"/>
    </xf>
    <xf numFmtId="0" fontId="9" fillId="0" borderId="2" xfId="4" applyFont="1" applyBorder="1" applyAlignment="1">
      <alignment horizontal="center" vertical="center" wrapText="1"/>
    </xf>
    <xf numFmtId="0" fontId="6" fillId="0" borderId="3" xfId="4" applyFont="1" applyBorder="1" applyAlignment="1">
      <alignment vertical="center" wrapText="1"/>
    </xf>
    <xf numFmtId="0" fontId="6" fillId="0" borderId="2" xfId="4" applyFont="1" applyBorder="1" applyAlignment="1">
      <alignment vertical="center" wrapText="1"/>
    </xf>
    <xf numFmtId="0" fontId="6" fillId="0" borderId="2" xfId="4" applyFont="1" applyBorder="1" applyAlignment="1">
      <alignment horizontal="center" vertical="center" wrapText="1"/>
    </xf>
    <xf numFmtId="0" fontId="6" fillId="0" borderId="3" xfId="4" applyFont="1" applyBorder="1" applyAlignment="1">
      <alignment horizontal="center" vertical="center" wrapText="1"/>
    </xf>
    <xf numFmtId="0" fontId="9" fillId="0" borderId="3" xfId="4" applyFont="1" applyBorder="1" applyAlignment="1">
      <alignment horizontal="center" vertical="center" wrapText="1"/>
    </xf>
    <xf numFmtId="0" fontId="6" fillId="0" borderId="2" xfId="3" applyFont="1" applyBorder="1" applyAlignment="1">
      <alignment vertical="center" wrapText="1"/>
    </xf>
    <xf numFmtId="0" fontId="6" fillId="0" borderId="2" xfId="5" applyFont="1" applyBorder="1" applyAlignment="1">
      <alignment vertical="center" wrapText="1"/>
    </xf>
    <xf numFmtId="0" fontId="9" fillId="0" borderId="2" xfId="4" applyFont="1" applyBorder="1" applyAlignment="1">
      <alignment horizontal="center" vertical="center"/>
    </xf>
    <xf numFmtId="0" fontId="7" fillId="0" borderId="2" xfId="4" applyFont="1" applyBorder="1" applyAlignment="1">
      <alignment horizontal="center" vertical="center"/>
    </xf>
    <xf numFmtId="0" fontId="10" fillId="0" borderId="2" xfId="4" applyFont="1" applyBorder="1" applyAlignment="1">
      <alignment horizontal="center" vertical="center"/>
    </xf>
    <xf numFmtId="0" fontId="6" fillId="0" borderId="2" xfId="4" applyFont="1" applyBorder="1" applyAlignment="1">
      <alignment horizontal="center" vertical="center"/>
    </xf>
    <xf numFmtId="43" fontId="7" fillId="0" borderId="2" xfId="1" applyFont="1" applyFill="1" applyBorder="1" applyAlignment="1">
      <alignment horizontal="center" vertical="center" wrapText="1"/>
    </xf>
    <xf numFmtId="43" fontId="9" fillId="0" borderId="2" xfId="1" applyFont="1" applyFill="1" applyBorder="1" applyAlignment="1">
      <alignment horizontal="center" vertical="center"/>
    </xf>
    <xf numFmtId="0" fontId="6" fillId="0" borderId="2" xfId="0" applyFont="1" applyBorder="1">
      <alignment vertical="center"/>
    </xf>
    <xf numFmtId="0" fontId="6" fillId="0" borderId="2" xfId="0" applyFont="1" applyBorder="1" applyAlignment="1">
      <alignment horizontal="left" vertical="top" wrapText="1"/>
    </xf>
    <xf numFmtId="43" fontId="11" fillId="0" borderId="2" xfId="1" applyFont="1" applyFill="1" applyBorder="1" applyAlignment="1">
      <alignment horizontal="center" vertical="center"/>
    </xf>
    <xf numFmtId="0" fontId="12" fillId="0" borderId="2" xfId="0" applyFont="1" applyBorder="1" applyAlignment="1">
      <alignment vertical="center" wrapText="1"/>
    </xf>
    <xf numFmtId="0" fontId="6" fillId="0" borderId="2" xfId="0" applyFont="1" applyBorder="1" applyAlignment="1">
      <alignment vertical="center" wrapText="1"/>
    </xf>
    <xf numFmtId="43" fontId="11" fillId="0" borderId="2" xfId="1" applyFont="1" applyFill="1" applyBorder="1" applyAlignment="1">
      <alignment horizontal="center" vertical="center" wrapText="1"/>
    </xf>
    <xf numFmtId="0" fontId="6" fillId="0" borderId="2" xfId="0" applyFont="1" applyBorder="1" applyAlignment="1">
      <alignment horizontal="left" vertical="center" wrapText="1"/>
    </xf>
    <xf numFmtId="176" fontId="11" fillId="0" borderId="2" xfId="1" applyNumberFormat="1" applyFont="1" applyFill="1" applyBorder="1" applyAlignment="1">
      <alignment horizontal="right" vertical="center"/>
    </xf>
    <xf numFmtId="43" fontId="10" fillId="0" borderId="2" xfId="1" applyFont="1" applyFill="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wrapText="1"/>
    </xf>
    <xf numFmtId="0" fontId="19" fillId="0" borderId="2" xfId="4" applyFont="1" applyBorder="1" applyAlignment="1">
      <alignment horizontal="left" vertical="center" wrapText="1"/>
    </xf>
    <xf numFmtId="0" fontId="19" fillId="0" borderId="2" xfId="5" applyFont="1" applyBorder="1" applyAlignment="1">
      <alignment vertical="center" wrapText="1"/>
    </xf>
    <xf numFmtId="0" fontId="19" fillId="0" borderId="2" xfId="0" applyFont="1" applyBorder="1" applyAlignment="1">
      <alignment vertical="center" wrapText="1"/>
    </xf>
    <xf numFmtId="0" fontId="8" fillId="0" borderId="1" xfId="4" applyFont="1" applyBorder="1" applyAlignment="1">
      <alignment horizontal="center" vertical="center"/>
    </xf>
    <xf numFmtId="0" fontId="8" fillId="0" borderId="0" xfId="4" applyFont="1" applyAlignment="1">
      <alignment horizontal="center" vertical="center"/>
    </xf>
    <xf numFmtId="0" fontId="7" fillId="0" borderId="2" xfId="5" applyFont="1" applyBorder="1" applyAlignment="1">
      <alignment horizontal="center" vertical="center" textRotation="255" wrapText="1"/>
    </xf>
    <xf numFmtId="0" fontId="7" fillId="0" borderId="3" xfId="5" applyFont="1" applyBorder="1" applyAlignment="1">
      <alignment horizontal="center" vertical="center" textRotation="255" wrapText="1"/>
    </xf>
    <xf numFmtId="0" fontId="7" fillId="0" borderId="5" xfId="5" applyFont="1" applyBorder="1" applyAlignment="1">
      <alignment horizontal="center" vertical="center" textRotation="255" wrapText="1"/>
    </xf>
    <xf numFmtId="0" fontId="7" fillId="0" borderId="4" xfId="5" applyFont="1" applyBorder="1" applyAlignment="1">
      <alignment horizontal="center" vertical="center" textRotation="255" wrapText="1"/>
    </xf>
    <xf numFmtId="0" fontId="7" fillId="0" borderId="2" xfId="4" applyFont="1" applyBorder="1" applyAlignment="1">
      <alignment horizontal="center" vertical="center" textRotation="255" wrapText="1"/>
    </xf>
    <xf numFmtId="0" fontId="7" fillId="0" borderId="3" xfId="4" applyFont="1" applyBorder="1" applyAlignment="1">
      <alignment horizontal="center" vertical="center" textRotation="255" wrapText="1"/>
    </xf>
    <xf numFmtId="0" fontId="7" fillId="0" borderId="5" xfId="4" applyFont="1" applyBorder="1" applyAlignment="1">
      <alignment horizontal="center" vertical="center" textRotation="255" wrapText="1"/>
    </xf>
    <xf numFmtId="0" fontId="7" fillId="0" borderId="4" xfId="4" applyFont="1" applyBorder="1" applyAlignment="1">
      <alignment horizontal="center" vertical="center" textRotation="255" wrapText="1"/>
    </xf>
    <xf numFmtId="0" fontId="9" fillId="0" borderId="2" xfId="5" applyFont="1" applyBorder="1" applyAlignment="1">
      <alignment horizontal="center" vertical="center"/>
    </xf>
    <xf numFmtId="0" fontId="9" fillId="0" borderId="3" xfId="5" applyFont="1" applyBorder="1" applyAlignment="1">
      <alignment horizontal="center" vertical="center"/>
    </xf>
    <xf numFmtId="0" fontId="9" fillId="0" borderId="5" xfId="5" applyFont="1" applyBorder="1" applyAlignment="1">
      <alignment horizontal="center" vertical="center"/>
    </xf>
    <xf numFmtId="0" fontId="9" fillId="0" borderId="4" xfId="5" applyFont="1" applyBorder="1" applyAlignment="1">
      <alignment horizontal="center" vertical="center"/>
    </xf>
    <xf numFmtId="0" fontId="9" fillId="0" borderId="2" xfId="4" applyFont="1" applyBorder="1" applyAlignment="1">
      <alignment horizontal="center" vertical="center" wrapText="1"/>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9" fillId="0" borderId="4" xfId="4" applyFont="1" applyBorder="1" applyAlignment="1">
      <alignment horizontal="center" vertical="center" wrapText="1"/>
    </xf>
    <xf numFmtId="0" fontId="6" fillId="0" borderId="3" xfId="5" applyFont="1" applyBorder="1" applyAlignment="1">
      <alignment horizontal="center" vertical="center" wrapText="1"/>
    </xf>
    <xf numFmtId="0" fontId="6" fillId="0" borderId="4" xfId="5" applyFont="1" applyBorder="1" applyAlignment="1">
      <alignment horizontal="center" vertical="center" wrapText="1"/>
    </xf>
    <xf numFmtId="0" fontId="6" fillId="0" borderId="5" xfId="5" applyFont="1" applyBorder="1" applyAlignment="1">
      <alignment horizontal="center" vertical="center" wrapText="1"/>
    </xf>
    <xf numFmtId="0" fontId="6" fillId="0" borderId="2" xfId="4" applyFont="1" applyBorder="1" applyAlignment="1">
      <alignment horizontal="center" vertical="center" wrapText="1"/>
    </xf>
    <xf numFmtId="0" fontId="6" fillId="0" borderId="3" xfId="4" applyFont="1" applyBorder="1" applyAlignment="1">
      <alignment horizontal="center" vertical="center" wrapText="1"/>
    </xf>
    <xf numFmtId="0" fontId="6" fillId="0" borderId="4" xfId="4"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9" fillId="0" borderId="5" xfId="5" applyFont="1" applyBorder="1" applyAlignment="1">
      <alignment horizontal="center" vertical="center" wrapText="1"/>
    </xf>
    <xf numFmtId="0" fontId="9" fillId="0" borderId="3" xfId="4" applyFont="1" applyBorder="1" applyAlignment="1">
      <alignment horizontal="center" vertical="center"/>
    </xf>
    <xf numFmtId="0" fontId="9" fillId="0" borderId="4" xfId="4"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lignment vertical="center"/>
    </xf>
  </cellXfs>
  <cellStyles count="7">
    <cellStyle name="百分比" xfId="2" builtinId="5"/>
    <cellStyle name="常规" xfId="0" builtinId="0"/>
    <cellStyle name="常规 2" xfId="4" xr:uid="{00000000-0005-0000-0000-000032000000}"/>
    <cellStyle name="常规 3" xfId="5" xr:uid="{00000000-0005-0000-0000-000033000000}"/>
    <cellStyle name="常规 4" xfId="6" xr:uid="{00000000-0005-0000-0000-000034000000}"/>
    <cellStyle name="常规 6" xfId="3" xr:uid="{00000000-0005-0000-0000-00000D00000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2"/>
  <sheetViews>
    <sheetView tabSelected="1" topLeftCell="H1" zoomScale="80" zoomScaleNormal="80" zoomScaleSheetLayoutView="80" workbookViewId="0">
      <pane ySplit="3" topLeftCell="A28" activePane="bottomLeft" state="frozen"/>
      <selection pane="bottomLeft" activeCell="K9" sqref="K9"/>
    </sheetView>
  </sheetViews>
  <sheetFormatPr defaultColWidth="8.6640625" defaultRowHeight="14" x14ac:dyDescent="0.3"/>
  <cols>
    <col min="1" max="1" width="7.75" style="15" customWidth="1"/>
    <col min="2" max="2" width="5.75" style="16" customWidth="1"/>
    <col min="3" max="3" width="13.4140625" style="16" customWidth="1"/>
    <col min="4" max="4" width="5.75" style="14" customWidth="1"/>
    <col min="5" max="5" width="18.58203125" style="16" customWidth="1"/>
    <col min="6" max="6" width="5.58203125" style="14" customWidth="1"/>
    <col min="7" max="7" width="51.08203125" style="16" customWidth="1"/>
    <col min="8" max="8" width="33" style="16" customWidth="1"/>
    <col min="9" max="9" width="8.58203125" style="17" customWidth="1"/>
    <col min="10" max="10" width="42.75" style="16" customWidth="1"/>
    <col min="11" max="11" width="59" style="16" customWidth="1"/>
    <col min="12" max="12" width="59.4140625" style="18" customWidth="1"/>
    <col min="13" max="13" width="192" style="16" customWidth="1"/>
    <col min="14" max="16384" width="8.6640625" style="16"/>
  </cols>
  <sheetData>
    <row r="1" spans="1:11" ht="11" customHeight="1" x14ac:dyDescent="0.3">
      <c r="A1" s="19" t="s">
        <v>0</v>
      </c>
      <c r="B1" s="20"/>
      <c r="C1" s="21"/>
      <c r="E1" s="21"/>
      <c r="F1" s="19"/>
      <c r="G1" s="21"/>
      <c r="H1" s="21"/>
    </row>
    <row r="2" spans="1:11" ht="35" customHeight="1" x14ac:dyDescent="0.3">
      <c r="A2" s="57" t="s">
        <v>1</v>
      </c>
      <c r="B2" s="57"/>
      <c r="C2" s="57"/>
      <c r="D2" s="57"/>
      <c r="E2" s="57"/>
      <c r="F2" s="57"/>
      <c r="G2" s="57"/>
      <c r="H2" s="57"/>
      <c r="I2" s="57"/>
      <c r="J2" s="58"/>
    </row>
    <row r="3" spans="1:11" ht="35" customHeight="1" x14ac:dyDescent="0.3">
      <c r="A3" s="22" t="s">
        <v>2</v>
      </c>
      <c r="B3" s="22" t="s">
        <v>3</v>
      </c>
      <c r="C3" s="22" t="s">
        <v>4</v>
      </c>
      <c r="D3" s="22" t="s">
        <v>3</v>
      </c>
      <c r="E3" s="22" t="s">
        <v>5</v>
      </c>
      <c r="F3" s="22" t="s">
        <v>3</v>
      </c>
      <c r="G3" s="22" t="s">
        <v>6</v>
      </c>
      <c r="H3" s="22" t="s">
        <v>7</v>
      </c>
      <c r="I3" s="41" t="s">
        <v>8</v>
      </c>
      <c r="J3" s="22" t="s">
        <v>9</v>
      </c>
      <c r="K3" s="22" t="s">
        <v>10</v>
      </c>
    </row>
    <row r="4" spans="1:11" ht="54" customHeight="1" x14ac:dyDescent="0.3">
      <c r="A4" s="59" t="s">
        <v>11</v>
      </c>
      <c r="B4" s="67">
        <v>11</v>
      </c>
      <c r="C4" s="24" t="s">
        <v>12</v>
      </c>
      <c r="D4" s="25">
        <v>2</v>
      </c>
      <c r="E4" s="26" t="s">
        <v>13</v>
      </c>
      <c r="F4" s="25">
        <v>2</v>
      </c>
      <c r="G4" s="27" t="s">
        <v>14</v>
      </c>
      <c r="H4" s="27" t="s">
        <v>15</v>
      </c>
      <c r="I4" s="42">
        <v>2</v>
      </c>
      <c r="J4" s="43"/>
      <c r="K4" s="44" t="s">
        <v>132</v>
      </c>
    </row>
    <row r="5" spans="1:11" ht="74" customHeight="1" x14ac:dyDescent="0.3">
      <c r="A5" s="59"/>
      <c r="B5" s="67"/>
      <c r="C5" s="75" t="s">
        <v>16</v>
      </c>
      <c r="D5" s="81">
        <v>7</v>
      </c>
      <c r="E5" s="26" t="s">
        <v>17</v>
      </c>
      <c r="F5" s="25">
        <v>4</v>
      </c>
      <c r="G5" s="27" t="s">
        <v>18</v>
      </c>
      <c r="H5" s="27" t="s">
        <v>19</v>
      </c>
      <c r="I5" s="45">
        <v>2</v>
      </c>
      <c r="J5" s="46" t="s">
        <v>20</v>
      </c>
      <c r="K5" s="47" t="s">
        <v>131</v>
      </c>
    </row>
    <row r="6" spans="1:11" ht="60.5" customHeight="1" x14ac:dyDescent="0.3">
      <c r="A6" s="59"/>
      <c r="B6" s="67"/>
      <c r="C6" s="76"/>
      <c r="D6" s="82"/>
      <c r="E6" s="26" t="s">
        <v>21</v>
      </c>
      <c r="F6" s="25">
        <v>3</v>
      </c>
      <c r="G6" s="27" t="s">
        <v>22</v>
      </c>
      <c r="H6" s="27" t="s">
        <v>23</v>
      </c>
      <c r="I6" s="45">
        <v>2.6</v>
      </c>
      <c r="J6" s="46" t="s">
        <v>24</v>
      </c>
      <c r="K6" s="47" t="s">
        <v>25</v>
      </c>
    </row>
    <row r="7" spans="1:11" ht="57" customHeight="1" x14ac:dyDescent="0.3">
      <c r="A7" s="59"/>
      <c r="B7" s="67"/>
      <c r="C7" s="24" t="s">
        <v>26</v>
      </c>
      <c r="D7" s="25">
        <v>2</v>
      </c>
      <c r="E7" s="26" t="s">
        <v>27</v>
      </c>
      <c r="F7" s="23">
        <v>2</v>
      </c>
      <c r="G7" s="27" t="s">
        <v>28</v>
      </c>
      <c r="H7" s="27" t="s">
        <v>15</v>
      </c>
      <c r="I7" s="42">
        <v>2</v>
      </c>
      <c r="J7" s="43"/>
      <c r="K7" s="47" t="s">
        <v>29</v>
      </c>
    </row>
    <row r="8" spans="1:11" ht="82.5" customHeight="1" x14ac:dyDescent="0.3">
      <c r="A8" s="60" t="s">
        <v>30</v>
      </c>
      <c r="B8" s="68">
        <v>22</v>
      </c>
      <c r="C8" s="75" t="s">
        <v>31</v>
      </c>
      <c r="D8" s="81">
        <v>8</v>
      </c>
      <c r="E8" s="26" t="s">
        <v>32</v>
      </c>
      <c r="F8" s="23">
        <v>2</v>
      </c>
      <c r="G8" s="27" t="s">
        <v>33</v>
      </c>
      <c r="H8" s="27" t="s">
        <v>34</v>
      </c>
      <c r="I8" s="42">
        <v>2</v>
      </c>
      <c r="J8" s="43"/>
      <c r="K8" s="47" t="s">
        <v>152</v>
      </c>
    </row>
    <row r="9" spans="1:11" ht="82.5" customHeight="1" x14ac:dyDescent="0.3">
      <c r="A9" s="61"/>
      <c r="B9" s="69"/>
      <c r="C9" s="77"/>
      <c r="D9" s="83"/>
      <c r="E9" s="26" t="s">
        <v>35</v>
      </c>
      <c r="F9" s="23">
        <v>2</v>
      </c>
      <c r="G9" s="27" t="s">
        <v>36</v>
      </c>
      <c r="H9" s="27" t="s">
        <v>37</v>
      </c>
      <c r="I9" s="42">
        <v>2</v>
      </c>
      <c r="J9" s="43"/>
      <c r="K9" s="47" t="s">
        <v>153</v>
      </c>
    </row>
    <row r="10" spans="1:11" ht="112" customHeight="1" x14ac:dyDescent="0.3">
      <c r="A10" s="61"/>
      <c r="B10" s="69"/>
      <c r="C10" s="76"/>
      <c r="D10" s="82"/>
      <c r="E10" s="26" t="s">
        <v>38</v>
      </c>
      <c r="F10" s="23">
        <v>4</v>
      </c>
      <c r="G10" s="28" t="s">
        <v>39</v>
      </c>
      <c r="H10" s="27" t="s">
        <v>40</v>
      </c>
      <c r="I10" s="42">
        <v>4</v>
      </c>
      <c r="J10" s="47"/>
      <c r="K10" s="47" t="s">
        <v>41</v>
      </c>
    </row>
    <row r="11" spans="1:11" ht="47.5" customHeight="1" x14ac:dyDescent="0.3">
      <c r="A11" s="61"/>
      <c r="B11" s="69"/>
      <c r="C11" s="75" t="s">
        <v>42</v>
      </c>
      <c r="D11" s="81">
        <v>14</v>
      </c>
      <c r="E11" s="27" t="s">
        <v>43</v>
      </c>
      <c r="F11" s="29">
        <v>2</v>
      </c>
      <c r="G11" s="27" t="s">
        <v>44</v>
      </c>
      <c r="H11" s="27" t="s">
        <v>15</v>
      </c>
      <c r="I11" s="42">
        <v>2</v>
      </c>
      <c r="J11" s="43"/>
      <c r="K11" s="47" t="s">
        <v>45</v>
      </c>
    </row>
    <row r="12" spans="1:11" ht="130" customHeight="1" x14ac:dyDescent="0.3">
      <c r="A12" s="61"/>
      <c r="B12" s="69"/>
      <c r="C12" s="77"/>
      <c r="D12" s="83"/>
      <c r="E12" s="30" t="s">
        <v>46</v>
      </c>
      <c r="F12" s="29">
        <v>4</v>
      </c>
      <c r="G12" s="54" t="s">
        <v>144</v>
      </c>
      <c r="H12" s="27" t="s">
        <v>47</v>
      </c>
      <c r="I12" s="48">
        <f>4-0.2</f>
        <v>3.8</v>
      </c>
      <c r="J12" s="46" t="s">
        <v>134</v>
      </c>
      <c r="K12" s="47" t="s">
        <v>143</v>
      </c>
    </row>
    <row r="13" spans="1:11" ht="104.5" customHeight="1" x14ac:dyDescent="0.3">
      <c r="A13" s="61"/>
      <c r="B13" s="69"/>
      <c r="C13" s="77"/>
      <c r="D13" s="83"/>
      <c r="E13" s="30" t="s">
        <v>48</v>
      </c>
      <c r="F13" s="29">
        <v>2</v>
      </c>
      <c r="G13" s="27" t="s">
        <v>49</v>
      </c>
      <c r="H13" s="27" t="s">
        <v>50</v>
      </c>
      <c r="I13" s="48">
        <v>1.5</v>
      </c>
      <c r="J13" s="46" t="s">
        <v>133</v>
      </c>
      <c r="K13" s="47" t="s">
        <v>51</v>
      </c>
    </row>
    <row r="14" spans="1:11" ht="160.5" customHeight="1" x14ac:dyDescent="0.3">
      <c r="A14" s="61"/>
      <c r="B14" s="69"/>
      <c r="C14" s="77"/>
      <c r="D14" s="83"/>
      <c r="E14" s="31" t="s">
        <v>52</v>
      </c>
      <c r="F14" s="29">
        <v>4</v>
      </c>
      <c r="G14" s="27" t="s">
        <v>53</v>
      </c>
      <c r="H14" s="27" t="s">
        <v>54</v>
      </c>
      <c r="I14" s="48">
        <v>1</v>
      </c>
      <c r="J14" s="46" t="s">
        <v>55</v>
      </c>
      <c r="K14" s="49" t="s">
        <v>56</v>
      </c>
    </row>
    <row r="15" spans="1:11" ht="57.5" customHeight="1" x14ac:dyDescent="0.3">
      <c r="A15" s="62"/>
      <c r="B15" s="70"/>
      <c r="C15" s="76"/>
      <c r="D15" s="82"/>
      <c r="E15" s="30" t="s">
        <v>57</v>
      </c>
      <c r="F15" s="29">
        <v>2</v>
      </c>
      <c r="G15" s="27" t="s">
        <v>58</v>
      </c>
      <c r="H15" s="27" t="s">
        <v>59</v>
      </c>
      <c r="I15" s="42">
        <v>2</v>
      </c>
      <c r="J15" s="47"/>
      <c r="K15" s="47" t="s">
        <v>60</v>
      </c>
    </row>
    <row r="16" spans="1:11" ht="90" customHeight="1" x14ac:dyDescent="0.3">
      <c r="A16" s="63" t="s">
        <v>61</v>
      </c>
      <c r="B16" s="71">
        <v>31</v>
      </c>
      <c r="C16" s="78" t="s">
        <v>62</v>
      </c>
      <c r="D16" s="71">
        <v>16</v>
      </c>
      <c r="E16" s="31" t="s">
        <v>63</v>
      </c>
      <c r="F16" s="29">
        <v>8</v>
      </c>
      <c r="G16" s="27" t="s">
        <v>64</v>
      </c>
      <c r="H16" s="27" t="s">
        <v>65</v>
      </c>
      <c r="I16" s="45">
        <f>97%*8</f>
        <v>7.76</v>
      </c>
      <c r="J16" s="46" t="s">
        <v>66</v>
      </c>
      <c r="K16" s="47" t="s">
        <v>67</v>
      </c>
    </row>
    <row r="17" spans="1:12" ht="64.5" customHeight="1" x14ac:dyDescent="0.3">
      <c r="A17" s="63"/>
      <c r="B17" s="71"/>
      <c r="C17" s="78"/>
      <c r="D17" s="71"/>
      <c r="E17" s="31" t="s">
        <v>68</v>
      </c>
      <c r="F17" s="29">
        <v>8</v>
      </c>
      <c r="G17" s="27" t="s">
        <v>69</v>
      </c>
      <c r="H17" s="27" t="s">
        <v>65</v>
      </c>
      <c r="I17" s="45">
        <f>83%*8</f>
        <v>6.64</v>
      </c>
      <c r="J17" s="46" t="s">
        <v>70</v>
      </c>
      <c r="K17" s="47" t="s">
        <v>71</v>
      </c>
    </row>
    <row r="18" spans="1:12" ht="90" customHeight="1" x14ac:dyDescent="0.3">
      <c r="A18" s="63"/>
      <c r="B18" s="71"/>
      <c r="C18" s="79" t="s">
        <v>72</v>
      </c>
      <c r="D18" s="72">
        <v>5</v>
      </c>
      <c r="E18" s="31" t="s">
        <v>140</v>
      </c>
      <c r="F18" s="29">
        <v>2.5</v>
      </c>
      <c r="G18" s="35" t="s">
        <v>73</v>
      </c>
      <c r="H18" s="27" t="s">
        <v>74</v>
      </c>
      <c r="I18" s="50">
        <v>0</v>
      </c>
      <c r="J18" s="46" t="s">
        <v>135</v>
      </c>
      <c r="K18" s="47" t="s">
        <v>138</v>
      </c>
    </row>
    <row r="19" spans="1:12" ht="90" customHeight="1" x14ac:dyDescent="0.3">
      <c r="A19" s="63"/>
      <c r="B19" s="71"/>
      <c r="C19" s="80"/>
      <c r="D19" s="74"/>
      <c r="E19" s="31" t="s">
        <v>141</v>
      </c>
      <c r="F19" s="29">
        <v>2.5</v>
      </c>
      <c r="G19" s="35" t="s">
        <v>75</v>
      </c>
      <c r="H19" s="27" t="s">
        <v>74</v>
      </c>
      <c r="I19" s="50">
        <v>0</v>
      </c>
      <c r="J19" s="46" t="s">
        <v>76</v>
      </c>
      <c r="K19" s="47" t="s">
        <v>139</v>
      </c>
    </row>
    <row r="20" spans="1:12" ht="95.5" customHeight="1" x14ac:dyDescent="0.3">
      <c r="A20" s="63"/>
      <c r="B20" s="71"/>
      <c r="C20" s="79" t="s">
        <v>77</v>
      </c>
      <c r="D20" s="81">
        <v>5</v>
      </c>
      <c r="E20" s="27" t="s">
        <v>78</v>
      </c>
      <c r="F20" s="29">
        <v>2.5</v>
      </c>
      <c r="G20" s="55" t="s">
        <v>145</v>
      </c>
      <c r="H20" s="36" t="s">
        <v>79</v>
      </c>
      <c r="I20" s="42">
        <v>2.5</v>
      </c>
      <c r="J20" s="47"/>
      <c r="K20" s="47" t="s">
        <v>80</v>
      </c>
    </row>
    <row r="21" spans="1:12" ht="95.5" customHeight="1" x14ac:dyDescent="0.3">
      <c r="A21" s="63"/>
      <c r="B21" s="71"/>
      <c r="C21" s="80"/>
      <c r="D21" s="82"/>
      <c r="E21" s="36" t="s">
        <v>81</v>
      </c>
      <c r="F21" s="29">
        <v>2.5</v>
      </c>
      <c r="G21" s="55" t="s">
        <v>146</v>
      </c>
      <c r="H21" s="36" t="s">
        <v>79</v>
      </c>
      <c r="I21" s="42">
        <v>2.5</v>
      </c>
      <c r="J21" s="47"/>
      <c r="K21" s="47" t="s">
        <v>82</v>
      </c>
    </row>
    <row r="22" spans="1:12" ht="81" customHeight="1" x14ac:dyDescent="0.3">
      <c r="A22" s="63"/>
      <c r="B22" s="71"/>
      <c r="C22" s="32" t="s">
        <v>83</v>
      </c>
      <c r="D22" s="25">
        <v>5</v>
      </c>
      <c r="E22" s="36" t="s">
        <v>84</v>
      </c>
      <c r="F22" s="25">
        <v>5</v>
      </c>
      <c r="G22" s="36" t="s">
        <v>85</v>
      </c>
      <c r="H22" s="36" t="s">
        <v>86</v>
      </c>
      <c r="I22" s="42">
        <v>5</v>
      </c>
      <c r="J22" s="47"/>
      <c r="K22" s="47" t="s">
        <v>87</v>
      </c>
    </row>
    <row r="23" spans="1:12" ht="117" customHeight="1" x14ac:dyDescent="0.3">
      <c r="A23" s="64" t="s">
        <v>88</v>
      </c>
      <c r="B23" s="72">
        <v>36</v>
      </c>
      <c r="C23" s="32" t="s">
        <v>89</v>
      </c>
      <c r="D23" s="29">
        <v>10</v>
      </c>
      <c r="E23" s="27" t="s">
        <v>90</v>
      </c>
      <c r="F23" s="37">
        <v>10</v>
      </c>
      <c r="G23" s="54" t="s">
        <v>147</v>
      </c>
      <c r="H23" s="27" t="s">
        <v>91</v>
      </c>
      <c r="I23" s="42">
        <v>10</v>
      </c>
      <c r="J23" s="47"/>
      <c r="K23" s="47" t="s">
        <v>92</v>
      </c>
    </row>
    <row r="24" spans="1:12" ht="73.5" customHeight="1" x14ac:dyDescent="0.3">
      <c r="A24" s="65"/>
      <c r="B24" s="73"/>
      <c r="C24" s="33" t="s">
        <v>93</v>
      </c>
      <c r="D24" s="34">
        <v>10</v>
      </c>
      <c r="E24" s="27" t="s">
        <v>94</v>
      </c>
      <c r="F24" s="29">
        <v>10</v>
      </c>
      <c r="G24" s="54" t="s">
        <v>148</v>
      </c>
      <c r="H24" s="27" t="s">
        <v>91</v>
      </c>
      <c r="I24" s="42">
        <v>10</v>
      </c>
      <c r="J24" s="47"/>
      <c r="K24" s="47" t="s">
        <v>95</v>
      </c>
    </row>
    <row r="25" spans="1:12" ht="103" customHeight="1" x14ac:dyDescent="0.3">
      <c r="A25" s="65"/>
      <c r="B25" s="73"/>
      <c r="C25" s="79" t="s">
        <v>96</v>
      </c>
      <c r="D25" s="72">
        <v>6</v>
      </c>
      <c r="E25" s="30" t="s">
        <v>137</v>
      </c>
      <c r="F25" s="29">
        <v>3</v>
      </c>
      <c r="G25" s="27" t="s">
        <v>136</v>
      </c>
      <c r="H25" s="27" t="s">
        <v>97</v>
      </c>
      <c r="I25" s="50">
        <v>0</v>
      </c>
      <c r="J25" s="46" t="s">
        <v>98</v>
      </c>
      <c r="K25" s="47" t="s">
        <v>98</v>
      </c>
    </row>
    <row r="26" spans="1:12" ht="88.5" customHeight="1" x14ac:dyDescent="0.3">
      <c r="A26" s="65"/>
      <c r="B26" s="73"/>
      <c r="C26" s="80"/>
      <c r="D26" s="74"/>
      <c r="E26" s="30" t="s">
        <v>99</v>
      </c>
      <c r="F26" s="29">
        <v>3</v>
      </c>
      <c r="G26" s="27" t="s">
        <v>100</v>
      </c>
      <c r="H26" s="27" t="s">
        <v>101</v>
      </c>
      <c r="I26" s="42">
        <v>3</v>
      </c>
      <c r="J26" s="47"/>
      <c r="K26" s="47" t="s">
        <v>102</v>
      </c>
    </row>
    <row r="27" spans="1:12" ht="72.5" customHeight="1" x14ac:dyDescent="0.3">
      <c r="A27" s="65"/>
      <c r="B27" s="73"/>
      <c r="C27" s="79" t="s">
        <v>103</v>
      </c>
      <c r="D27" s="84">
        <v>10</v>
      </c>
      <c r="E27" s="54" t="s">
        <v>150</v>
      </c>
      <c r="F27" s="29">
        <v>5</v>
      </c>
      <c r="G27" s="27" t="s">
        <v>104</v>
      </c>
      <c r="H27" s="27" t="s">
        <v>105</v>
      </c>
      <c r="I27" s="42">
        <v>5</v>
      </c>
      <c r="J27" s="43"/>
      <c r="K27" s="56" t="s">
        <v>149</v>
      </c>
    </row>
    <row r="28" spans="1:12" ht="72.5" customHeight="1" x14ac:dyDescent="0.3">
      <c r="A28" s="66"/>
      <c r="B28" s="74"/>
      <c r="C28" s="80"/>
      <c r="D28" s="85"/>
      <c r="E28" s="54" t="s">
        <v>151</v>
      </c>
      <c r="F28" s="29">
        <v>5</v>
      </c>
      <c r="G28" s="27" t="s">
        <v>104</v>
      </c>
      <c r="H28" s="27" t="s">
        <v>105</v>
      </c>
      <c r="I28" s="45">
        <v>3</v>
      </c>
      <c r="J28" s="46" t="s">
        <v>106</v>
      </c>
      <c r="K28" s="56" t="s">
        <v>142</v>
      </c>
    </row>
    <row r="29" spans="1:12" s="14" customFormat="1" ht="29.5" customHeight="1" x14ac:dyDescent="0.3">
      <c r="A29" s="38" t="s">
        <v>107</v>
      </c>
      <c r="B29" s="39">
        <f>SUM(B4:B28)</f>
        <v>100</v>
      </c>
      <c r="C29" s="38"/>
      <c r="D29" s="39">
        <f>SUM(D4:D27)</f>
        <v>100</v>
      </c>
      <c r="E29" s="38"/>
      <c r="F29" s="39">
        <f>SUM(F4:F28)</f>
        <v>100</v>
      </c>
      <c r="G29" s="40"/>
      <c r="H29" s="40"/>
      <c r="I29" s="51">
        <f>SUM(I4:I28)</f>
        <v>82.300000000000011</v>
      </c>
      <c r="J29" s="52"/>
      <c r="K29" s="52"/>
      <c r="L29" s="53"/>
    </row>
    <row r="32" spans="1:12" x14ac:dyDescent="0.3">
      <c r="B32" s="16">
        <f>B28+B23+B16</f>
        <v>67</v>
      </c>
    </row>
  </sheetData>
  <mergeCells count="25">
    <mergeCell ref="C27:C28"/>
    <mergeCell ref="D5:D6"/>
    <mergeCell ref="D8:D10"/>
    <mergeCell ref="D11:D15"/>
    <mergeCell ref="D16:D17"/>
    <mergeCell ref="D18:D19"/>
    <mergeCell ref="D20:D21"/>
    <mergeCell ref="D25:D26"/>
    <mergeCell ref="D27:D28"/>
    <mergeCell ref="A2:J2"/>
    <mergeCell ref="A4:A7"/>
    <mergeCell ref="A8:A15"/>
    <mergeCell ref="A16:A22"/>
    <mergeCell ref="A23:A28"/>
    <mergeCell ref="B4:B7"/>
    <mergeCell ref="B8:B15"/>
    <mergeCell ref="B16:B22"/>
    <mergeCell ref="B23:B28"/>
    <mergeCell ref="C5:C6"/>
    <mergeCell ref="C8:C10"/>
    <mergeCell ref="C11:C15"/>
    <mergeCell ref="C16:C17"/>
    <mergeCell ref="C18:C19"/>
    <mergeCell ref="C20:C21"/>
    <mergeCell ref="C25:C26"/>
  </mergeCells>
  <phoneticPr fontId="18" type="noConversion"/>
  <pageMargins left="0.54" right="0.37" top="0.74803149606299202" bottom="0.74803149606299202" header="0.31496062992126" footer="0.31496062992126"/>
  <pageSetup paperSize="9" scale="81" fitToHeight="0" orientation="landscape"/>
  <headerFooter>
    <oddFooter>&amp;C第 &amp;P 页，共 &amp;N 页</oddFooter>
  </headerFooter>
  <rowBreaks count="1" manualBreakCount="1">
    <brk id="17" max="9" man="1"/>
  </rowBreaks>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0"/>
  <sheetViews>
    <sheetView workbookViewId="0">
      <selection activeCell="B18" sqref="B18"/>
    </sheetView>
  </sheetViews>
  <sheetFormatPr defaultColWidth="9" defaultRowHeight="14" x14ac:dyDescent="0.3"/>
  <cols>
    <col min="1" max="2" width="10" customWidth="1"/>
    <col min="3" max="3" width="15.75" customWidth="1"/>
    <col min="4" max="4" width="13.6640625" customWidth="1"/>
    <col min="5" max="5" width="12.58203125" customWidth="1"/>
    <col min="6" max="6" width="13.6640625" customWidth="1"/>
    <col min="8" max="8" width="14.25" customWidth="1"/>
  </cols>
  <sheetData>
    <row r="1" spans="1:12" ht="24.5" customHeight="1" x14ac:dyDescent="0.3">
      <c r="B1" s="3" t="s">
        <v>108</v>
      </c>
    </row>
    <row r="2" spans="1:12" ht="30.5" customHeight="1" x14ac:dyDescent="0.3">
      <c r="A2" s="4" t="s">
        <v>109</v>
      </c>
      <c r="B2" s="86" t="s">
        <v>110</v>
      </c>
      <c r="C2" s="86"/>
      <c r="D2" s="86"/>
      <c r="E2" s="86"/>
      <c r="F2" s="86"/>
      <c r="G2" s="86"/>
      <c r="H2" s="86"/>
      <c r="I2" s="86"/>
      <c r="J2" s="86"/>
      <c r="K2" s="86"/>
    </row>
    <row r="3" spans="1:12" ht="30.5" customHeight="1" x14ac:dyDescent="0.3">
      <c r="A3" s="4" t="s">
        <v>111</v>
      </c>
      <c r="B3" s="87" t="s">
        <v>112</v>
      </c>
      <c r="C3" s="87"/>
      <c r="D3" s="87"/>
      <c r="E3" s="87"/>
      <c r="F3" s="87"/>
      <c r="G3" s="87"/>
      <c r="H3" s="87"/>
      <c r="I3" s="87"/>
      <c r="J3" s="87"/>
      <c r="K3" s="87"/>
      <c r="L3" s="87"/>
    </row>
    <row r="4" spans="1:12" ht="30.5" customHeight="1" x14ac:dyDescent="0.3">
      <c r="A4" s="4" t="s">
        <v>113</v>
      </c>
      <c r="B4" s="88" t="s">
        <v>114</v>
      </c>
      <c r="C4" s="88"/>
      <c r="D4" s="88"/>
      <c r="E4" s="88"/>
      <c r="F4" s="88"/>
      <c r="G4" s="88"/>
      <c r="H4" s="88"/>
      <c r="I4" s="88"/>
      <c r="J4" s="88"/>
      <c r="K4" s="88"/>
      <c r="L4" s="88"/>
    </row>
    <row r="5" spans="1:12" ht="30.5" customHeight="1" x14ac:dyDescent="0.3">
      <c r="A5" s="4" t="s">
        <v>115</v>
      </c>
      <c r="B5" s="87" t="s">
        <v>116</v>
      </c>
      <c r="C5" s="87"/>
      <c r="D5" s="87"/>
      <c r="E5" s="87"/>
      <c r="F5" s="87"/>
      <c r="G5" s="87"/>
      <c r="H5" s="87"/>
      <c r="I5" s="87"/>
      <c r="J5" s="87"/>
      <c r="K5" s="87"/>
      <c r="L5" s="87"/>
    </row>
    <row r="6" spans="1:12" ht="30.5" customHeight="1" x14ac:dyDescent="0.3">
      <c r="A6" s="4" t="s">
        <v>117</v>
      </c>
      <c r="B6" s="88" t="s">
        <v>118</v>
      </c>
      <c r="C6" s="88"/>
      <c r="D6" s="88"/>
      <c r="E6" s="88"/>
      <c r="F6" s="88"/>
      <c r="G6" s="88"/>
      <c r="H6" s="88"/>
      <c r="I6" s="88"/>
      <c r="J6" s="88"/>
      <c r="K6" s="88"/>
      <c r="L6" s="88"/>
    </row>
    <row r="9" spans="1:12" x14ac:dyDescent="0.3">
      <c r="C9" s="5">
        <v>46704060.979999997</v>
      </c>
    </row>
    <row r="10" spans="1:12" x14ac:dyDescent="0.3">
      <c r="C10" s="5">
        <v>110008510.26000001</v>
      </c>
    </row>
    <row r="11" spans="1:12" x14ac:dyDescent="0.3">
      <c r="C11" s="5">
        <v>37717430.109999999</v>
      </c>
    </row>
    <row r="12" spans="1:12" x14ac:dyDescent="0.3">
      <c r="C12" s="5">
        <v>17885552.27</v>
      </c>
    </row>
    <row r="13" spans="1:12" x14ac:dyDescent="0.3">
      <c r="C13" s="5">
        <f>SUM(C9:C12)</f>
        <v>212315553.62000003</v>
      </c>
    </row>
    <row r="14" spans="1:12" x14ac:dyDescent="0.3">
      <c r="C14" s="6">
        <v>212315553.62</v>
      </c>
    </row>
    <row r="15" spans="1:12" s="2" customFormat="1" x14ac:dyDescent="0.3">
      <c r="A15" s="7">
        <f>C15/10000</f>
        <v>53827.804972999998</v>
      </c>
      <c r="B15" s="7">
        <v>47271.88</v>
      </c>
      <c r="C15" s="8">
        <v>538278049.73000002</v>
      </c>
      <c r="D15" s="8">
        <v>275739172.13</v>
      </c>
      <c r="E15" s="8">
        <v>65634513.640000001</v>
      </c>
      <c r="F15" s="9">
        <f>SUM(C15:E15)</f>
        <v>879651735.5</v>
      </c>
    </row>
    <row r="16" spans="1:12" x14ac:dyDescent="0.3">
      <c r="A16" s="10">
        <f>A15-B15</f>
        <v>6555.924973000001</v>
      </c>
      <c r="C16" s="10">
        <f>C14-C15</f>
        <v>-325962496.11000001</v>
      </c>
    </row>
    <row r="17" spans="1:9" x14ac:dyDescent="0.3">
      <c r="A17" s="11">
        <f>A16/B15</f>
        <v>0.1386855139461346</v>
      </c>
      <c r="C17">
        <v>-325962496.11000001</v>
      </c>
      <c r="H17" s="12">
        <f>F15-F19</f>
        <v>302346774.56000006</v>
      </c>
      <c r="I17" s="11">
        <f>H17/F19</f>
        <v>0.52372107467724216</v>
      </c>
    </row>
    <row r="18" spans="1:9" x14ac:dyDescent="0.3">
      <c r="C18" s="5">
        <v>325962496.11000001</v>
      </c>
    </row>
    <row r="19" spans="1:9" x14ac:dyDescent="0.3">
      <c r="C19" s="8">
        <v>212315553.62</v>
      </c>
      <c r="D19" s="8">
        <v>285899562.27999997</v>
      </c>
      <c r="E19" s="8">
        <v>79089845.040000007</v>
      </c>
      <c r="F19" s="9">
        <f>SUM(C19:E19)</f>
        <v>577304960.93999994</v>
      </c>
    </row>
    <row r="20" spans="1:9" x14ac:dyDescent="0.3">
      <c r="C20" s="13">
        <f>C18/C19</f>
        <v>1.5352737496255411</v>
      </c>
    </row>
  </sheetData>
  <mergeCells count="5">
    <mergeCell ref="B2:K2"/>
    <mergeCell ref="B3:L3"/>
    <mergeCell ref="B4:L4"/>
    <mergeCell ref="B5:L5"/>
    <mergeCell ref="B6:L6"/>
  </mergeCells>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2"/>
  <sheetViews>
    <sheetView view="pageBreakPreview" zoomScaleNormal="100" workbookViewId="0">
      <selection activeCell="A5" sqref="A5:H5"/>
    </sheetView>
  </sheetViews>
  <sheetFormatPr defaultColWidth="9" defaultRowHeight="14" x14ac:dyDescent="0.3"/>
  <cols>
    <col min="1" max="3" width="11.4140625" customWidth="1"/>
    <col min="4" max="4" width="15.4140625" customWidth="1"/>
    <col min="5" max="7" width="11.4140625" customWidth="1"/>
    <col min="8" max="8" width="15.58203125" customWidth="1"/>
  </cols>
  <sheetData>
    <row r="1" spans="1:8" ht="53" customHeight="1" x14ac:dyDescent="0.3">
      <c r="A1" s="89" t="s">
        <v>119</v>
      </c>
      <c r="B1" s="90"/>
      <c r="C1" s="90"/>
      <c r="D1" s="90"/>
      <c r="E1" s="90"/>
      <c r="F1" s="90"/>
      <c r="G1" s="90"/>
      <c r="H1" s="90"/>
    </row>
    <row r="2" spans="1:8" s="1" customFormat="1" ht="31.5" customHeight="1" x14ac:dyDescent="0.3">
      <c r="A2" s="1" t="s">
        <v>120</v>
      </c>
    </row>
    <row r="3" spans="1:8" s="1" customFormat="1" ht="76" customHeight="1" x14ac:dyDescent="0.3">
      <c r="A3" s="91" t="s">
        <v>121</v>
      </c>
      <c r="B3" s="91"/>
      <c r="C3" s="91"/>
      <c r="D3" s="91"/>
      <c r="E3" s="91"/>
      <c r="F3" s="91"/>
      <c r="G3" s="91"/>
      <c r="H3" s="91"/>
    </row>
    <row r="4" spans="1:8" s="1" customFormat="1" ht="50.5" customHeight="1" x14ac:dyDescent="0.3">
      <c r="A4" s="92" t="s">
        <v>122</v>
      </c>
      <c r="B4" s="92"/>
      <c r="C4" s="92"/>
      <c r="D4" s="92"/>
      <c r="E4" s="92"/>
      <c r="F4" s="92"/>
      <c r="G4" s="92"/>
      <c r="H4" s="92"/>
    </row>
    <row r="5" spans="1:8" s="1" customFormat="1" ht="50.5" customHeight="1" x14ac:dyDescent="0.3">
      <c r="A5" s="93" t="s">
        <v>123</v>
      </c>
      <c r="B5" s="93"/>
      <c r="C5" s="93"/>
      <c r="D5" s="93"/>
      <c r="E5" s="93"/>
      <c r="F5" s="93"/>
      <c r="G5" s="93"/>
      <c r="H5" s="93"/>
    </row>
    <row r="6" spans="1:8" s="1" customFormat="1" ht="50.5" customHeight="1" x14ac:dyDescent="0.3">
      <c r="A6" s="92" t="s">
        <v>124</v>
      </c>
      <c r="B6" s="92"/>
      <c r="C6" s="92"/>
      <c r="D6" s="92"/>
      <c r="E6" s="92"/>
      <c r="F6" s="92"/>
      <c r="G6" s="92"/>
      <c r="H6" s="92"/>
    </row>
    <row r="7" spans="1:8" s="1" customFormat="1" ht="50.5" customHeight="1" x14ac:dyDescent="0.3">
      <c r="A7" s="93" t="s">
        <v>123</v>
      </c>
      <c r="B7" s="93"/>
      <c r="C7" s="93"/>
      <c r="D7" s="93"/>
      <c r="E7" s="93"/>
      <c r="F7" s="93"/>
      <c r="G7" s="93"/>
      <c r="H7" s="93"/>
    </row>
    <row r="8" spans="1:8" s="1" customFormat="1" ht="50.5" customHeight="1" x14ac:dyDescent="0.3">
      <c r="A8" s="92" t="s">
        <v>125</v>
      </c>
      <c r="B8" s="92"/>
      <c r="C8" s="92"/>
      <c r="D8" s="92"/>
      <c r="E8" s="92"/>
      <c r="F8" s="92"/>
      <c r="G8" s="92"/>
      <c r="H8" s="92"/>
    </row>
    <row r="9" spans="1:8" s="1" customFormat="1" ht="50.5" customHeight="1" x14ac:dyDescent="0.3">
      <c r="A9" s="94" t="s">
        <v>126</v>
      </c>
      <c r="B9" s="94"/>
      <c r="C9" s="94"/>
      <c r="D9" s="94"/>
      <c r="E9" s="94"/>
      <c r="F9" s="94"/>
      <c r="G9" s="94"/>
      <c r="H9" s="94"/>
    </row>
    <row r="10" spans="1:8" s="1" customFormat="1" ht="50.5" customHeight="1" x14ac:dyDescent="0.3">
      <c r="A10" s="92" t="s">
        <v>127</v>
      </c>
      <c r="B10" s="92"/>
      <c r="C10" s="92"/>
      <c r="D10" s="92"/>
      <c r="E10" s="92"/>
      <c r="F10" s="92"/>
      <c r="G10" s="92"/>
      <c r="H10" s="92"/>
    </row>
    <row r="11" spans="1:8" s="1" customFormat="1" ht="50.5" customHeight="1" x14ac:dyDescent="0.3">
      <c r="A11" s="93"/>
      <c r="B11" s="93"/>
      <c r="C11" s="93"/>
      <c r="D11" s="93"/>
      <c r="E11" s="93"/>
      <c r="F11" s="93"/>
      <c r="G11" s="93"/>
      <c r="H11" s="93"/>
    </row>
    <row r="12" spans="1:8" s="1" customFormat="1" ht="50.5" customHeight="1" x14ac:dyDescent="0.3">
      <c r="A12" s="93"/>
      <c r="B12" s="93"/>
      <c r="C12" s="93"/>
      <c r="D12" s="93"/>
      <c r="E12" s="93"/>
      <c r="F12" s="93"/>
      <c r="G12" s="93"/>
      <c r="H12" s="93"/>
    </row>
  </sheetData>
  <mergeCells count="10">
    <mergeCell ref="A7:H7"/>
    <mergeCell ref="A8:H8"/>
    <mergeCell ref="A9:H9"/>
    <mergeCell ref="A10:H10"/>
    <mergeCell ref="A11:H12"/>
    <mergeCell ref="A1:H1"/>
    <mergeCell ref="A3:H3"/>
    <mergeCell ref="A4:H4"/>
    <mergeCell ref="A5:H5"/>
    <mergeCell ref="A6:H6"/>
  </mergeCells>
  <phoneticPr fontId="18" type="noConversion"/>
  <pageMargins left="0.7" right="0.7" top="0.75" bottom="0.75" header="0.3" footer="0.3"/>
  <pageSetup paperSize="9" scale="8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
  <sheetViews>
    <sheetView topLeftCell="A7" workbookViewId="0">
      <selection activeCell="A11" sqref="A11:H12"/>
    </sheetView>
  </sheetViews>
  <sheetFormatPr defaultColWidth="9" defaultRowHeight="14" x14ac:dyDescent="0.3"/>
  <cols>
    <col min="1" max="8" width="11.4140625" customWidth="1"/>
  </cols>
  <sheetData>
    <row r="1" spans="1:8" ht="53" customHeight="1" x14ac:dyDescent="0.3">
      <c r="A1" s="89" t="s">
        <v>128</v>
      </c>
      <c r="B1" s="90"/>
      <c r="C1" s="90"/>
      <c r="D1" s="90"/>
      <c r="E1" s="90"/>
      <c r="F1" s="90"/>
      <c r="G1" s="90"/>
      <c r="H1" s="90"/>
    </row>
    <row r="2" spans="1:8" s="1" customFormat="1" ht="31.5" customHeight="1" x14ac:dyDescent="0.3">
      <c r="A2" s="1" t="s">
        <v>120</v>
      </c>
    </row>
    <row r="3" spans="1:8" s="1" customFormat="1" ht="76" customHeight="1" x14ac:dyDescent="0.3">
      <c r="A3" s="91" t="s">
        <v>129</v>
      </c>
      <c r="B3" s="91"/>
      <c r="C3" s="91"/>
      <c r="D3" s="91"/>
      <c r="E3" s="91"/>
      <c r="F3" s="91"/>
      <c r="G3" s="91"/>
      <c r="H3" s="91"/>
    </row>
    <row r="4" spans="1:8" s="1" customFormat="1" ht="50.5" customHeight="1" x14ac:dyDescent="0.3">
      <c r="A4" s="92" t="s">
        <v>122</v>
      </c>
      <c r="B4" s="92"/>
      <c r="C4" s="92"/>
      <c r="D4" s="92"/>
      <c r="E4" s="92"/>
      <c r="F4" s="92"/>
      <c r="G4" s="92"/>
      <c r="H4" s="92"/>
    </row>
    <row r="5" spans="1:8" s="1" customFormat="1" ht="50.5" customHeight="1" x14ac:dyDescent="0.3">
      <c r="A5" s="93" t="s">
        <v>123</v>
      </c>
      <c r="B5" s="93"/>
      <c r="C5" s="93"/>
      <c r="D5" s="93"/>
      <c r="E5" s="93"/>
      <c r="F5" s="93"/>
      <c r="G5" s="93"/>
      <c r="H5" s="93"/>
    </row>
    <row r="6" spans="1:8" s="1" customFormat="1" ht="50.5" customHeight="1" x14ac:dyDescent="0.3">
      <c r="A6" s="92" t="s">
        <v>124</v>
      </c>
      <c r="B6" s="92"/>
      <c r="C6" s="92"/>
      <c r="D6" s="92"/>
      <c r="E6" s="92"/>
      <c r="F6" s="92"/>
      <c r="G6" s="92"/>
      <c r="H6" s="92"/>
    </row>
    <row r="7" spans="1:8" s="1" customFormat="1" ht="50.5" customHeight="1" x14ac:dyDescent="0.3">
      <c r="A7" s="93" t="s">
        <v>123</v>
      </c>
      <c r="B7" s="93"/>
      <c r="C7" s="93"/>
      <c r="D7" s="93"/>
      <c r="E7" s="93"/>
      <c r="F7" s="93"/>
      <c r="G7" s="93"/>
      <c r="H7" s="93"/>
    </row>
    <row r="8" spans="1:8" s="1" customFormat="1" ht="50.5" customHeight="1" x14ac:dyDescent="0.3">
      <c r="A8" s="92" t="s">
        <v>130</v>
      </c>
      <c r="B8" s="92"/>
      <c r="C8" s="92"/>
      <c r="D8" s="92"/>
      <c r="E8" s="92"/>
      <c r="F8" s="92"/>
      <c r="G8" s="92"/>
      <c r="H8" s="92"/>
    </row>
    <row r="9" spans="1:8" s="1" customFormat="1" ht="50.5" customHeight="1" x14ac:dyDescent="0.3">
      <c r="A9" s="94" t="s">
        <v>126</v>
      </c>
      <c r="B9" s="94"/>
      <c r="C9" s="94"/>
      <c r="D9" s="94"/>
      <c r="E9" s="94"/>
      <c r="F9" s="94"/>
      <c r="G9" s="94"/>
      <c r="H9" s="94"/>
    </row>
    <row r="10" spans="1:8" s="1" customFormat="1" ht="50.5" customHeight="1" x14ac:dyDescent="0.3">
      <c r="A10" s="92" t="s">
        <v>127</v>
      </c>
      <c r="B10" s="92"/>
      <c r="C10" s="92"/>
      <c r="D10" s="92"/>
      <c r="E10" s="92"/>
      <c r="F10" s="92"/>
      <c r="G10" s="92"/>
      <c r="H10" s="92"/>
    </row>
    <row r="11" spans="1:8" s="1" customFormat="1" ht="50.5" customHeight="1" x14ac:dyDescent="0.3">
      <c r="A11" s="93"/>
      <c r="B11" s="93"/>
      <c r="C11" s="93"/>
      <c r="D11" s="93"/>
      <c r="E11" s="93"/>
      <c r="F11" s="93"/>
      <c r="G11" s="93"/>
      <c r="H11" s="93"/>
    </row>
    <row r="12" spans="1:8" s="1" customFormat="1" ht="50.5" customHeight="1" x14ac:dyDescent="0.3">
      <c r="A12" s="93"/>
      <c r="B12" s="93"/>
      <c r="C12" s="93"/>
      <c r="D12" s="93"/>
      <c r="E12" s="93"/>
      <c r="F12" s="93"/>
      <c r="G12" s="93"/>
      <c r="H12" s="93"/>
    </row>
  </sheetData>
  <mergeCells count="10">
    <mergeCell ref="A7:H7"/>
    <mergeCell ref="A8:H8"/>
    <mergeCell ref="A9:H9"/>
    <mergeCell ref="A10:H10"/>
    <mergeCell ref="A11:H12"/>
    <mergeCell ref="A1:H1"/>
    <mergeCell ref="A3:H3"/>
    <mergeCell ref="A4:H4"/>
    <mergeCell ref="A5:H5"/>
    <mergeCell ref="A6:H6"/>
  </mergeCells>
  <phoneticPr fontId="1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指标体系</vt:lpstr>
      <vt:lpstr>待提供资料</vt:lpstr>
      <vt:lpstr>二道沟滑坡后侧变形区治理工程受益群众满意度调查</vt:lpstr>
      <vt:lpstr>瓦屋滑坡治理工程受益群众满意度调查</vt:lpstr>
      <vt:lpstr>指标体系!Print_Area</vt:lpstr>
      <vt:lpstr>指标体系!Print_Titles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李艳莎</dc:creator>
  <cp:lastModifiedBy>ZBY</cp:lastModifiedBy>
  <cp:lastPrinted>2022-07-05T05:11:00Z</cp:lastPrinted>
  <dcterms:created xsi:type="dcterms:W3CDTF">2021-07-16T07:05:00Z</dcterms:created>
  <dcterms:modified xsi:type="dcterms:W3CDTF">2022-09-05T03:33:02Z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BFAD0D259C94471F940CB6EEA5CC889F</vt:lpwstr>
  </property>
  <property fmtid="{D5CDD505-2E9C-101B-9397-08002B2CF9AE}" pid="3" name="KSOProductBuildVer">
    <vt:lpwstr>2052-11.1.0.12302</vt:lpwstr>
  </property>
</Properties>
</file>