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5725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<sst xmlns="http://schemas.openxmlformats.org/spreadsheetml/2006/main" count="311" uniqueCount="166">
  <si>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</si>
  <si>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</si>
  <si>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</si>
  <si>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</si>
  <si>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</si>
  <si>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</si>
  <si>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</si>
  <si>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</si>
  <si>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</si>
  <si>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</si>
  <si>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</si>
  <si>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</si>
  <si>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</si>
  <si>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</si>
  <si>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</si>
  <si>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</si>
  <si>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</si>
  <si>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</si>
  <si>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</si>
  <si>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</si>
  <si>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</si>
  <si>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</si>
  <si>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</si>
  <si>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</si>
  <si>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</si>
  <si>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</si>
  <si>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</si>
  <si>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</si>
  <si>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</si>
  <si>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</si>
  <si>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</si>
  <si>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</si>
  <si>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</si>
  <si>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</si>
  <si>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</si>
  <si>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</si>
  <si>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</si>
  <si>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</si>
  <si>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</si>
  <si>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</si>
  <si>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</si>
  <si>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</si>
  <si>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</si>
  <si>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</si>
  <si>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</si>
  <si>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</si>
  <si>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</si>
  <si>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</si>
  <si>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</si>
  <si>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</si>
  <si>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</si>
  <si>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</si>
  <si>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</si>
  <si>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</si>
  <si>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</si>
  <si>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</si>
  <si>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</si>
  <si>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</si>
  <si>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</si>
  <si>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</si>
  <si>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</si>
  <si>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</si>
  <si>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</si>
  <si>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</si>
  <si>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</si>
  <si>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</si>
  <si>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</si>
  <si>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</si>
  <si>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</si>
  <si>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</si>
  <si>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</si>
  <si>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</si>
  <si>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</si>
  <si>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</si>
  <si>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</si>
  <si>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</si>
  <si>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</si>
  <si>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</si>
  <si>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</si>
  <si>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</si>
  <si>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</si>
  <si>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</si>
  <si>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</si>
  <si>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</si>
  <si>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</si>
  <si>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</si>
  <si>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</si>
  <si>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</si>
  <si>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</si>
  <si>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</si>
  <si>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</si>
  <si>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</si>
  <si>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50023623T000002988774
</t>
  </si>
  <si>
    <t>M1303-通用</t>
  </si>
  <si>
    <t>2-否</t>
  </si>
  <si>
    <t>2-依申请公开</t>
  </si>
  <si>
    <t>村（社区）在职专职干部补贴</t>
  </si>
  <si>
    <t>村（社区）干部补贴</t>
  </si>
  <si>
    <t>2023</t>
  </si>
  <si>
    <t>保基本民生</t>
  </si>
  <si>
    <t>04-社会保障/01-社会保障</t>
  </si>
  <si>
    <t>长期</t>
  </si>
  <si>
    <t>530001-奉节县夔门街道办事处（本级）</t>
  </si>
  <si>
    <t xml:space="preserve">项目信息 </t>
  </si>
  <si>
    <t xml:space="preserve">测算数（必填） </t>
  </si>
  <si>
    <t xml:space="preserve">测算依据及说明（必填） </t>
  </si>
  <si>
    <t>奉节财预[2022]52号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</si>
  <si>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</si>
  <si>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</si>
  <si>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</si>
  <si>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</si>
  <si>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</si>
  <si>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</si>
  <si>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</si>
  <si>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</si>
  <si>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</si>
  <si>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</si>
  <si>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</si>
  <si>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</si>
  <si>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</si>
  <si>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</si>
  <si>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</si>
  <si>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</si>
  <si>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</si>
  <si>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</si>
  <si>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</si>
  <si>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</si>
  <si>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</si>
  <si>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</si>
  <si>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</si>
  <si>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</si>
  <si>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</si>
  <si>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530-奉节县夔门街道办事处</t>
  </si>
  <si>
    <t xml:space="preserve">3个村6个社区5年的干部补贴，为村（社区）干部基本生活提供保障。
（1）村和农村社区。实行”一肩挑“的村（社区），书记补贴标准2750元/月；未实行”一肩挑“的村（社区），书记补贴标准2500元/月，主任补贴标准2250元/月。村（社区）副书记补贴标准2250元/月；综合服务专干、综合治理专干、挂职本土人才标准为2000元/月。
（2）城市社区。实行”一肩挑“的社区，书记补贴标准3855元/月；未实行”一肩挑”的社区，书记补贴标准3505元/月，主任补贴标准3155元/月。社区副书记补贴标准3155元/月；综合服务专干、综合治理专干、社区工作者补贴标准为2804元/月。
（3）村（居）务监督委员会主任、村（居）民小组长、村（社区）下设党支部书记补贴标准：村（农村社区）2500元/年，城市社区3505元/年。
（4）村（社区）妇联主席补贴标准1125元/月。村（社区）干部依法依规合理兼任村（居）民小组长、村（社区）党组织下设党支部书记、群团组织负责人等职务的，不增发补
</t>
  </si>
  <si>
    <t xml:space="preserve">9000000
</t>
  </si>
  <si>
    <t xml:space="preserve">9000000 </t>
  </si>
  <si>
    <t xml:space="preserve">0 </t>
  </si>
  <si>
    <t>产出指标</t>
  </si>
  <si>
    <t>数量指标</t>
  </si>
  <si>
    <t>补助村干部人数</t>
  </si>
  <si>
    <t>＝</t>
  </si>
  <si>
    <t>670</t>
  </si>
  <si>
    <t>个</t>
  </si>
  <si>
    <t>15</t>
  </si>
  <si>
    <t>5年指标值之和</t>
  </si>
  <si>
    <t>成本指标</t>
  </si>
  <si>
    <t>人均补助标准</t>
  </si>
  <si>
    <t>≥</t>
  </si>
  <si>
    <t>1088</t>
  </si>
  <si>
    <t>元/月</t>
  </si>
  <si>
    <t>质量指标</t>
  </si>
  <si>
    <t>补助准确率</t>
  </si>
  <si>
    <t>99</t>
  </si>
  <si>
    <t>%</t>
  </si>
  <si>
    <t>时效指标</t>
  </si>
  <si>
    <t>补助及时率</t>
  </si>
  <si>
    <t>95</t>
  </si>
  <si>
    <t>效益指标</t>
  </si>
  <si>
    <t>社会效益指标</t>
  </si>
  <si>
    <t>村干部基本生活</t>
  </si>
  <si>
    <t>定性</t>
  </si>
  <si>
    <t>基本保障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</si>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</sst>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tabSelected="1"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100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101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99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C16" sqref="C16"/>
    </sheetView>
  </sheetViews>
  <sheetFormatPr defaultColWidth="16" defaultRowHeight="11.25"/>
  <cols>
    <col min="1" max="1" width="5.125" style="22" customWidth="1" collapsed="1"/>
    <col min="2" max="2" width="9" style="2" bestFit="1" customWidth="1" collapsed="1"/>
    <col min="3" max="3" width="19.75" style="1" bestFit="1" customWidth="1" collapsed="1"/>
    <col min="4" max="4" width="12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102</v>
      </c>
      <c r="D2" s="15" t="s">
        <v>2</v>
      </c>
      <c r="E2" s="13" t="s">
        <v>97</v>
      </c>
      <c r="F2" s="15" t="s">
        <v>3</v>
      </c>
      <c r="G2" s="9" t="s">
        <v>100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103</v>
      </c>
      <c r="C4" s="24" t="s">
        <v>104</v>
      </c>
      <c r="D4" s="24" t="s">
        <v>105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8964527</v>
      </c>
      <c r="D5" s="4" t="s">
        <v>106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C5" sqref="C5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102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100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8964527</v>
      </c>
      <c r="D5" s="6">
        <f>SUM(D6:D10:D199)</f>
        <v>8964527</v>
      </c>
      <c r="E5" s="6">
        <f>SUM(E6:E10:E199)</f>
        <v>0</v>
      </c>
      <c r="F5" s="6">
        <f>SUM(F6:F10:F199)</f>
        <v>0</v>
      </c>
      <c r="G5" s="6">
        <f>SUM(G6:G10:G199)</f>
        <v>0</v>
      </c>
      <c r="H5" s="6">
        <f>SUM(H6:H10:H199)</f>
        <v>0</v>
      </c>
      <c r="I5" s="8"/>
      <c r="J5" s="8"/>
    </row>
    <row r="6" spans="2:10" ht="12.95" customHeight="1">
      <c r="B6" s="6">
        <v>2023</v>
      </c>
      <c r="C6" s="6">
        <v>1764527</v>
      </c>
      <c r="D6" s="6">
        <v>1764527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.95" customHeight="1">
      <c r="B7" s="6">
        <v>2024</v>
      </c>
      <c r="C7" s="6">
        <v>1800000</v>
      </c>
      <c r="D7" s="6">
        <v>1800000</v>
      </c>
      <c r="E7" s="6" t="s">
        <v>91</v>
      </c>
      <c r="F7" s="6" t="s">
        <v>91</v>
      </c>
      <c r="G7" s="6" t="s">
        <v>91</v>
      </c>
      <c r="H7" s="6" t="s">
        <v>91</v>
      </c>
      <c r="I7" s="8"/>
      <c r="J7" s="8"/>
    </row>
    <row r="8" spans="2:10" s="22" customFormat="1" ht="12.95" customHeight="1">
      <c r="B8" s="6">
        <v>2025</v>
      </c>
      <c r="C8" s="6">
        <v>1800000</v>
      </c>
      <c r="D8" s="6">
        <v>1800000</v>
      </c>
      <c r="E8" s="6" t="s">
        <v>91</v>
      </c>
      <c r="F8" s="6" t="s">
        <v>91</v>
      </c>
      <c r="G8" s="6" t="s">
        <v>91</v>
      </c>
      <c r="H8" s="6" t="s">
        <v>91</v>
      </c>
      <c r="I8" s="8"/>
      <c r="J8" s="8"/>
    </row>
    <row r="9" spans="2:10" s="22" customFormat="1" ht="12.95" customHeight="1">
      <c r="B9" s="6">
        <v>2026</v>
      </c>
      <c r="C9" s="6">
        <v>1800000</v>
      </c>
      <c r="D9" s="6">
        <v>1800000</v>
      </c>
      <c r="E9" s="6" t="s">
        <v>91</v>
      </c>
      <c r="F9" s="6" t="s">
        <v>91</v>
      </c>
      <c r="G9" s="6" t="s">
        <v>91</v>
      </c>
      <c r="H9" s="6" t="s">
        <v>91</v>
      </c>
      <c r="I9" s="8"/>
      <c r="J9" s="8"/>
    </row>
    <row r="10" spans="2:10" s="22" customFormat="1" ht="12.95" customHeight="1">
      <c r="B10" s="6">
        <v>2027</v>
      </c>
      <c r="C10" s="6">
        <v>1800000</v>
      </c>
      <c r="D10" s="6">
        <v>1800000</v>
      </c>
      <c r="E10" s="6" t="s">
        <v>91</v>
      </c>
      <c r="F10" s="6" t="s">
        <v>91</v>
      </c>
      <c r="G10" s="6" t="s">
        <v>91</v>
      </c>
      <c r="H10" s="6" t="s">
        <v>91</v>
      </c>
      <c r="I10" s="8"/>
      <c r="J10" s="8"/>
    </row>
    <row r="11" spans="2:10" s="22" customFormat="1" ht="12" customHeight="1">
      <c r="I11"/>
      <c r="J11"/>
    </row>
    <row r="12" spans="2:10" s="22" customFormat="1" ht="12" customHeight="1">
      <c r="I12" s="23"/>
      <c r="J12" s="23"/>
    </row>
    <row r="13" spans="2:10" s="22" customFormat="1" ht="12" customHeight="1">
      <c r="I13" s="23"/>
      <c r="J13" s="23"/>
    </row>
    <row r="14" spans="2:10" s="22" customFormat="1" ht="12" customHeight="1">
      <c r="I14" s="23"/>
      <c r="J14" s="23"/>
    </row>
    <row r="15" spans="2:10" s="22" customFormat="1" ht="12" customHeigh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3.5">
      <c r="B21"/>
      <c r="I21" s="23"/>
      <c r="J21" s="23"/>
    </row>
    <row r="22" spans="2:10" s="22" customFormat="1">
      <c r="I22" s="23"/>
      <c r="J22" s="23"/>
    </row>
    <row r="23" spans="2:10" s="22" customFormat="1">
      <c r="I23" s="23"/>
      <c r="J23" s="23"/>
    </row>
    <row r="24" spans="2:10" s="22" customForma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>
      <c r="I28" s="23"/>
      <c r="J28" s="23"/>
    </row>
    <row r="29" spans="2:10" ht="12" customHeight="1">
      <c r="I29" s="23"/>
      <c r="J29" s="23"/>
    </row>
    <row r="30" spans="2:10" ht="12" customHeight="1">
      <c r="I30" s="23"/>
      <c r="J30" s="23"/>
    </row>
    <row r="31" spans="2:10" ht="12" customHeight="1">
      <c r="I31" s="23"/>
      <c r="J31" s="23"/>
    </row>
    <row r="32" spans="2:10" ht="12" customHeight="1"/>
    <row r="33" spans="2:2" ht="12" customHeight="1"/>
    <row r="34" spans="2:2" ht="12" customHeight="1">
      <c r="B34" s="22"/>
    </row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102</v>
      </c>
      <c r="D2" s="39"/>
      <c r="E2" s="3" t="s">
        <v>2</v>
      </c>
      <c r="F2" s="40" t="s">
        <v>97</v>
      </c>
      <c r="G2" s="41"/>
      <c r="H2" s="7" t="s">
        <v>3</v>
      </c>
      <c r="I2" s="9" t="s">
        <v>100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107</v>
      </c>
      <c r="C5" s="18">
        <v>10</v>
      </c>
      <c r="D5" s="9" t="s">
        <v>108</v>
      </c>
      <c r="E5" s="19" t="s">
        <v>109</v>
      </c>
      <c r="F5" s="18"/>
      <c r="G5" s="6" t="s">
        <v>109</v>
      </c>
      <c r="H5" s="6"/>
      <c r="I5" s="6"/>
    </row>
    <row r="6" spans="2:9" ht="12" customHeight="1">
      <c r="B6" s="18" t="s">
        <v>107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107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127</v>
      </c>
      <c r="G16" s="6" t="s">
        <v>111</v>
      </c>
      <c r="H16" s="6"/>
      <c r="I16" s="6"/>
    </row>
    <row r="17" spans="2:9" ht="12" customHeight="1">
      <c r="B17" s="18" t="s">
        <v>128</v>
      </c>
      <c r="C17" s="18">
        <v>30</v>
      </c>
      <c r="D17" s="9" t="s">
        <v>129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128</v>
      </c>
      <c r="C18" s="18">
        <v>30</v>
      </c>
      <c r="D18" s="9" t="s">
        <v>130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128</v>
      </c>
      <c r="C19" s="18">
        <v>30</v>
      </c>
      <c r="D19" s="9" t="s">
        <v>131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102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100</v>
      </c>
      <c r="N2" s="38"/>
      <c r="O2" s="38"/>
      <c r="P2" s="38"/>
    </row>
    <row r="3" spans="2:16" ht="25.15" customHeight="1">
      <c r="B3" s="7" t="s">
        <v>50</v>
      </c>
      <c r="C3" s="38" t="s">
        <v>132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134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135</v>
      </c>
      <c r="N4" s="47"/>
      <c r="O4" s="47"/>
      <c r="P4" s="47"/>
    </row>
    <row r="5" spans="2:16" ht="25.15" customHeight="1">
      <c r="B5" s="44" t="s">
        <v>55</v>
      </c>
      <c r="C5" s="32" t="s">
        <v>133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136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136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136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136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137</v>
      </c>
      <c r="C10" s="18" t="s">
        <v>138</v>
      </c>
      <c r="D10" s="18" t="s">
        <v>139</v>
      </c>
      <c r="E10" s="6" t="s">
        <v>140</v>
      </c>
      <c r="F10" s="6"/>
      <c r="G10" s="6" t="s">
        <v>141</v>
      </c>
      <c r="H10" s="6" t="s">
        <v>142</v>
      </c>
      <c r="I10" s="6" t="s">
        <v>143</v>
      </c>
      <c r="J10" s="6" t="s">
        <v>144</v>
      </c>
      <c r="K10" s="6"/>
      <c r="L10" s="6"/>
      <c r="M10" s="6"/>
      <c r="N10" s="6"/>
      <c r="O10" s="6"/>
      <c r="P10" s="6"/>
    </row>
    <row r="11" spans="2:16" ht="12" customHeight="1">
      <c r="B11" s="6" t="s">
        <v>137</v>
      </c>
      <c r="C11" s="18" t="s">
        <v>145</v>
      </c>
      <c r="D11" s="18" t="s">
        <v>146</v>
      </c>
      <c r="E11" s="6" t="s">
        <v>147</v>
      </c>
      <c r="F11" s="6"/>
      <c r="G11" s="6" t="s">
        <v>148</v>
      </c>
      <c r="H11" s="6" t="s">
        <v>149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137</v>
      </c>
      <c r="C12" s="18" t="s">
        <v>150</v>
      </c>
      <c r="D12" s="18" t="s">
        <v>151</v>
      </c>
      <c r="E12" s="6" t="s">
        <v>147</v>
      </c>
      <c r="F12" s="6"/>
      <c r="G12" s="6" t="s">
        <v>152</v>
      </c>
      <c r="H12" s="6" t="s">
        <v>153</v>
      </c>
      <c r="I12" s="6" t="s">
        <v>143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137</v>
      </c>
      <c r="C13" s="18" t="s">
        <v>154</v>
      </c>
      <c r="D13" s="18" t="s">
        <v>155</v>
      </c>
      <c r="E13" s="6" t="s">
        <v>147</v>
      </c>
      <c r="F13" s="6"/>
      <c r="G13" s="6" t="s">
        <v>156</v>
      </c>
      <c r="H13" s="6" t="s">
        <v>153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157</v>
      </c>
      <c r="C14" s="18" t="s">
        <v>158</v>
      </c>
      <c r="D14" s="18" t="s">
        <v>159</v>
      </c>
      <c r="E14" s="6" t="s">
        <v>160</v>
      </c>
      <c r="F14" s="6"/>
      <c r="G14" s="6" t="s">
        <v>161</v>
      </c>
      <c r="H14" s="6"/>
      <c r="I14" s="6" t="s">
        <v>162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163</v>
      </c>
      <c r="C15" s="18" t="s">
        <v>164</v>
      </c>
      <c r="D15" s="18" t="s">
        <v>165</v>
      </c>
      <c r="E15" s="6" t="s">
        <v>147</v>
      </c>
      <c r="F15" s="6"/>
      <c r="G15" s="6" t="s">
        <v>152</v>
      </c>
      <c r="H15" s="6" t="s">
        <v>153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100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2023-05-25T08:02:24Z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