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 " sheetId="3" r:id="rId1"/>
    <sheet name="Sheet3" sheetId="6" state="hidden" r:id="rId2"/>
    <sheet name="Sheet1" sheetId="4" state="hidden" r:id="rId3"/>
    <sheet name="Sheet2" sheetId="5" state="hidden" r:id="rId4"/>
  </sheets>
  <definedNames>
    <definedName name="_xlnm._FilterDatabase" localSheetId="0" hidden="1">'Sheet1 '!$A$3:$K$49</definedName>
    <definedName name="_xlnm.Print_Titles" localSheetId="0">'Sheet1 '!$2:$3</definedName>
    <definedName name="_xlnm.Print_Area" localSheetId="0">'Sheet1 '!$A$1:$K$49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<sst xmlns="http://schemas.openxmlformats.org/spreadsheetml/2006/main" count="178" uniqueCount="166">
  <si>
    <t>附件1：</t>
  </si>
  <si>
    <t>奉节县2023年乡村振兴基层干部培训项目绩效评价指标体系评分表</t>
  </si>
  <si>
    <t>一级指标</t>
  </si>
  <si>
    <t>分值</t>
  </si>
  <si>
    <t>二级指标</t>
  </si>
  <si>
    <t>三级指标</t>
  </si>
  <si>
    <t>指标解释</t>
  </si>
  <si>
    <t>指标说明</t>
  </si>
  <si>
    <t>评价标准及评分规则</t>
  </si>
  <si>
    <t>评价得分</t>
  </si>
  <si>
    <t>评分说明</t>
  </si>
  <si>
    <t>决策　</t>
  </si>
  <si>
    <t>项目立项　</t>
  </si>
  <si>
    <t>立项依据充分性</t>
  </si>
  <si>
    <t>项目立项是否符合法律法规、相关政策、发展规划以及部门职责，用以反映和考核项目立项依据情况。</t>
  </si>
  <si>
    <t>①项目是否符合奉节县乡村振兴规划和相关政策；</t>
  </si>
  <si>
    <t>不具备一个得分要素，扣0.5分。</t>
  </si>
  <si>
    <t>项目符合奉节县乡村振兴规划和相关政策；
与乡村振兴局职责范围相符，属于部门履职所需。</t>
  </si>
  <si>
    <t>②项目立项是否与部门职责范围相符，属于部门履职所需。</t>
  </si>
  <si>
    <t>立项程序规范性</t>
  </si>
  <si>
    <t>项目申请、设立过程是否符合相关要求，用以反映和考核项目立项的规范情况。</t>
  </si>
  <si>
    <t>①项目是否按照规定的程序申请设立；</t>
  </si>
  <si>
    <t>不具备一个得分要素，扣1分。</t>
  </si>
  <si>
    <t>项目按照规定的程序设立，经过必要的集体决策等。</t>
  </si>
  <si>
    <t>②项目事前是否已经过必要的集体决策，审批文件、材料是否符合相关要求。</t>
  </si>
  <si>
    <t>绩效目标</t>
  </si>
  <si>
    <t>绩效目标合理性</t>
  </si>
  <si>
    <t>项目所设定的绩效目标是否依据充分，是否符合客观实际，用以反映和考核项目绩效目标与项目实施的相符情况。</t>
  </si>
  <si>
    <t>①项目是否有绩效目标或工作任务目标；</t>
  </si>
  <si>
    <t>项目绩效目标为：按时按量完成村（社区）党组织书记培训223人，参训对象准确率100%，提高基层干部业务素质。</t>
  </si>
  <si>
    <t>②项目绩效目标与实际工作内容是否具有相关性；</t>
  </si>
  <si>
    <t>③项目预期产出效益和效果是否符合正常的业绩水平；</t>
  </si>
  <si>
    <t>④是否与预算确定的项目投资额或资金量相匹配。</t>
  </si>
  <si>
    <t>绩效指标明确性</t>
  </si>
  <si>
    <t>依据绩效目标设定的绩效指标是否清晰、细化、可衡量等，用以反映和考核项目绩效目标的明细化情况。</t>
  </si>
  <si>
    <t>①是否将项目绩效目标细化分解为具体的绩效指标；</t>
  </si>
  <si>
    <t>不具备一个得分要素，扣1分，最多扣2分。</t>
  </si>
  <si>
    <t>①将项目绩效目标细化分解为具体的绩效指标；
②具体的绩效指标清晰、可衡量；
③与项目目标任务数或计划数相对应。</t>
  </si>
  <si>
    <t>②是否通过清晰、可衡量的指标值予以体现；</t>
  </si>
  <si>
    <t>③是否与项目目标任务数或计划数相对应。</t>
  </si>
  <si>
    <t>资金投入</t>
  </si>
  <si>
    <t>预算编制科学性</t>
  </si>
  <si>
    <t>项目预算编制是否经过科学论证、有明确标准，资金额度与年度目标是否相适应，用以反映和考核项目预算编制的科学性、合理性情况。</t>
  </si>
  <si>
    <t>①预算编制是否经过科学论证；</t>
  </si>
  <si>
    <t>项目预算编制经过科学论证，与项目内容匹配，资金额度与年度目标相适应。</t>
  </si>
  <si>
    <t>②预算内容与项目内容是否匹配；</t>
  </si>
  <si>
    <t>③预算额度测算依据是否充分，是否按照标准编制；</t>
  </si>
  <si>
    <t>④预算确定的项目投资额或资金量是否与工作任务相匹配。</t>
  </si>
  <si>
    <t>资金分配合理性</t>
  </si>
  <si>
    <t>项目预算资金分配是否有测算依据，与补助单位或地方实际是否相适应，用以反映和考核项目预算资金分配的科学性、合理性情况。</t>
  </si>
  <si>
    <t>①预算资金分配依据是否充分；</t>
  </si>
  <si>
    <t>预算资金分配依据充分、合理，与项目单位或地方实际相适应。</t>
  </si>
  <si>
    <t>②资金分配额度是否合理，与项目单位或地方实际是否相适应。</t>
  </si>
  <si>
    <t>过程</t>
  </si>
  <si>
    <t>组织实施</t>
  </si>
  <si>
    <t>管理制度健全性</t>
  </si>
  <si>
    <t>项目实施单位的财务和业务管理制度是否健全，用以反映和考核财务和业务管理制度对项目顺利实施的保障情况。</t>
  </si>
  <si>
    <t>①是否已制定或具有相应的财务和业务管理制度；</t>
  </si>
  <si>
    <t>不具备一个得分要素，扣1.5分。</t>
  </si>
  <si>
    <t>项目单位制定了合法、合规、完整的财务和业务管理制度。</t>
  </si>
  <si>
    <t>②财务和业务管理制度是否合法、合规、完整。</t>
  </si>
  <si>
    <t>项目执行的有效性</t>
  </si>
  <si>
    <t>项目实施是否符合相关管理规定，用以反映和考核相关管理制度的有效执行情况。</t>
  </si>
  <si>
    <t>①项目是否按照要求进行入库建设及管理，项目入库依据是否充分；</t>
  </si>
  <si>
    <t>不具备一个得分要素，扣2分。</t>
  </si>
  <si>
    <t>①项目按要求入库建设及管理，项目入库依据充分，遵守相关法律法规和部门管理制度规定；项目主管单位具有明确的管理机制，明确组织架构及责任人。
②根据重庆市乡村振兴局《关于印发2022年全市村（社区）党组织书记乡村振兴专题轮训实施方案的通知》（渝乡振发〔2022〕80号）文件的要求，区县乡村振兴局派1名人员带队，全程参与，该项目县乡村振兴局未派人员带队，扣1分。
③发现项目存在公示、公告不到位的情况，对项目计划、资金安排进行公示，对于项目完成情况、资金使用情况公示公告缺少影像资料，扣2分。</t>
  </si>
  <si>
    <t>②项目实施是否遵守相关法律法规和部门管理制度规定；</t>
  </si>
  <si>
    <t>③项目主管单位是否制定明确的管理机制，明确组织架构及责任人；</t>
  </si>
  <si>
    <t>④项目是否按照要求进行衔接资金公开和公示；</t>
  </si>
  <si>
    <t>⑤项目是否签订合同，合同内容是否符合法律、法规的规定；</t>
  </si>
  <si>
    <t>⑥项目资料是否齐全并及时归档。</t>
  </si>
  <si>
    <t>绩效管理</t>
  </si>
  <si>
    <t>项目是否针对设定的绩效目标、实施效率及实施效果展开绩效运行监控和自我绩效评价，绩效评价质量及程序是否符合要求。</t>
  </si>
  <si>
    <t>①项目是否按要求进行项目绩效自评；</t>
  </si>
  <si>
    <t>根据奉节县乡村振兴局项目绩效自评报告，项目主管单位按照要求对项目进行绩效自评，但存在部分指标自评无依据等情况，如满意度指标，扣1分。</t>
  </si>
  <si>
    <t>②项目是否按要求开展绩效运行监控；</t>
  </si>
  <si>
    <t>③项目自评评分和绩效运行监控是否真实、可靠，真实反映项目绩效完成情况。</t>
  </si>
  <si>
    <t>资金管理</t>
  </si>
  <si>
    <t>财政资金到位率</t>
  </si>
  <si>
    <t>实际到位资金与预算资金的比率，用以反映和考核资金落实情况对项目实施的总体保障程度。</t>
  </si>
  <si>
    <t>到位率=（实际到位资金/预算资金）*100%。</t>
  </si>
  <si>
    <t>到位100%得2分，未达到100%,根据实际到位比例计算得分。</t>
  </si>
  <si>
    <t>项目资金预算资金已全部到位。</t>
  </si>
  <si>
    <t>预算执行率</t>
  </si>
  <si>
    <t>项目预算资金是否按照计划执行，用以反映或考核项目预算执行情况。</t>
  </si>
  <si>
    <t>预算执行率=（实际支出资金/实际到位资金）×100%。</t>
  </si>
  <si>
    <t>预算执行率≤60%，得零分；
60%&lt;到位及时率&lt;100%，得分=预算执行率*分值，满分3分。</t>
  </si>
  <si>
    <t>本项目预算金额85.22万元，实际到位85.22万元，实际支出金额80.7177万元。预算执行率=(80.7177/85.22)*100%=94.72%，得分=94.72%*3=2.84分</t>
  </si>
  <si>
    <t>资金使用合规性</t>
  </si>
  <si>
    <t>项目资金使用是否符合相关的财务管理制度规定，用以反映和考核项目资金的规范运行情况。</t>
  </si>
  <si>
    <t>①项目资金使用是否符合国家财经法规、财务管理制度以及有关专项资金管理办法的规定；</t>
  </si>
  <si>
    <t>不具备一个得分要素，扣1分,最多扣4分。</t>
  </si>
  <si>
    <t>项目资金的使用符合国家财经法规、财务管理制度以及有关专项资金管理办法的规定，符合项目规定的用途，不存在截留、挤占、挪用、虚列支出等情况。</t>
  </si>
  <si>
    <t>②资金的拨付是否有完整的审批程序和手续；</t>
  </si>
  <si>
    <t>③是否符合项目规定的用途；</t>
  </si>
  <si>
    <t>④是否存在截留、挤占、挪用、虚列支出等情况。</t>
  </si>
  <si>
    <t>资金拨付及时性</t>
  </si>
  <si>
    <t>项目是否按要求进行拨付，资金拨付是否及时，用以反映项目资金的支付及时程度。</t>
  </si>
  <si>
    <t>①项目是否按照文件的要求拨付资金；</t>
  </si>
  <si>
    <t>项目按要求及时拨付了资金，不存在延迟拨付的情况。</t>
  </si>
  <si>
    <t>②项目是否存在延迟拨付资金的情况。</t>
  </si>
  <si>
    <t>产出</t>
  </si>
  <si>
    <t>产出数量</t>
  </si>
  <si>
    <t>培训人次完成率</t>
  </si>
  <si>
    <t>考核是否按计划完成培训人次。</t>
  </si>
  <si>
    <t>①实际完成率=（实际完成培训人数/计划培训人数）×100%。</t>
  </si>
  <si>
    <t>按照任务目标完成全部培训人次得5分；
未全部完成的，根据实际完成比率计算得分。</t>
  </si>
  <si>
    <t>项目绩效目标为计划完成村（社区）党组织书记培训223人，实际完成村（社区）党组织书记培训223人。</t>
  </si>
  <si>
    <t>培训时长完成率</t>
  </si>
  <si>
    <t>考核是否按照计划完成培训时长。</t>
  </si>
  <si>
    <t>①实际完成率=(实际完成培训时长/计划培训时长)×100%。</t>
  </si>
  <si>
    <t>按照任务目标完成培训时长得5分；
未全部完成的，根据实际完成比率计算得分。</t>
  </si>
  <si>
    <t>按文件要求，共参加9期培训，每期7天，均已按照文件要求完成。</t>
  </si>
  <si>
    <t>产出质量</t>
  </si>
  <si>
    <t>参训到课率</t>
  </si>
  <si>
    <t>考核参加培训人员的到位情况。</t>
  </si>
  <si>
    <t>①到位率=（实际到位人数/每期计划人数）×100%。</t>
  </si>
  <si>
    <t>核查学员签到表，每期参训人员到课率达到90%以上的，得满分。每发现1期未达到90%扣0.5分，扣完为止。</t>
  </si>
  <si>
    <t>根据学员报到册及考勤签到表，培训人员均已签字，参训学员到课率均达到90%以上。</t>
  </si>
  <si>
    <t>培训资格审核准确性</t>
  </si>
  <si>
    <t>考核培训资格审核情况</t>
  </si>
  <si>
    <t>①参加培训人员是否为各村（社区）党组织书记。</t>
  </si>
  <si>
    <t>每发现一例不符合参加培训资格的，扣0.5分，扣完为止。</t>
  </si>
  <si>
    <t>参训人员均为各村（社区）党组织书记。</t>
  </si>
  <si>
    <t>产出时效</t>
  </si>
  <si>
    <t>完成及时性</t>
  </si>
  <si>
    <t>考核培训任务是否在规定时间内完成。</t>
  </si>
  <si>
    <t>实际完成时间：项目实施单位完成该项目实际所耗用的时间。计划完成时间：按照项目实施计划或相关规定完成该项目所需的时间。</t>
  </si>
  <si>
    <t>参训人员在规定时间内参加培训，得5分，每发现一例未在规定时间内参加培训，扣0.5分，扣完为止。</t>
  </si>
  <si>
    <t>参训人员每期培训均在规定时间内参加培训。</t>
  </si>
  <si>
    <t>产出成本</t>
  </si>
  <si>
    <t>成本节约率</t>
  </si>
  <si>
    <t>完成项目计划工作目标的实际节约成本与计划成本的比率，用以反映和考核项目的成本节约程度。</t>
  </si>
  <si>
    <t>成本节约率=[（计划成本-实际成本）/计划成本]×100%。</t>
  </si>
  <si>
    <t>成本节约率≥0%，满分5分；成本节约率为负数，不得分。</t>
  </si>
  <si>
    <t>项目预算资金为85.22万元，实际支付80.7177万元，结余4.5023万元，成为节约率为5.28%。</t>
  </si>
  <si>
    <t>效益　</t>
  </si>
  <si>
    <t>社会效益</t>
  </si>
  <si>
    <t>项目实施所产生的社会效益。</t>
  </si>
  <si>
    <t>项目的实施是否提高基层干部业务素质、提高基层治理能力，加快建设农业农村现代化建设。</t>
  </si>
  <si>
    <t>通过对参训人员进行问卷调查并查看培训心得体会，项目的实施提高基层干部业务素质、提高基层治理能力，得10分；</t>
  </si>
  <si>
    <t>通过查看培训心得体会并抽取参训人员进行问卷调查，参训人员认为项目的实施提升了提高基层干部业务素质、提高基层治理能力。</t>
  </si>
  <si>
    <t>可持续效益</t>
  </si>
  <si>
    <t>可持续影响</t>
  </si>
  <si>
    <t>项目实施的可持续性。</t>
  </si>
  <si>
    <t>①项目是否建立了完善的组织架构和制度保障，对经费的使用提供保证；
②项目实施是否采取了创新的宣传或工作方式，推动项目可持续开展；
③项目实施的经费保障是否充足。</t>
  </si>
  <si>
    <t>①项目建立了完善的组织架构和制度保障，对经费的使用提供保证，得3分；
②项目实施采取了创新的宣传或工作方式，推动项目可持续开展，得3分；
③项目实施的经费保障充足，得4分。</t>
  </si>
  <si>
    <t>①项目建立了完善的组织架构和制度保障，对经费的使用提供保证，得3分；
②项目实施采取了理论教学与经验分享相结合、课堂教学与现场教学相结合的培训形式、实地参观考察，推动项目可持续开展，得3分；
③项目实施的经费保障充足，得4分。</t>
  </si>
  <si>
    <t>服务对象满意度</t>
  </si>
  <si>
    <t>培训对象满意度</t>
  </si>
  <si>
    <t>服务对象对项目实施效果的满意程度。</t>
  </si>
  <si>
    <t>①对参加培训的课程、内容等的满意度。</t>
  </si>
  <si>
    <t>对参培人员进行满意度调查，满意度≥95%,得10分；95%＞满意度≥60%，按比例得分；满意度≤60%，得0分。</t>
  </si>
  <si>
    <t>通过抽取参训人员进行问卷调查，满意度为96.05%。</t>
  </si>
  <si>
    <t>合                                                                 计</t>
  </si>
  <si>
    <t>培训包干费</t>
  </si>
  <si>
    <t>分摊老师课时费</t>
  </si>
  <si>
    <t>租车费</t>
  </si>
  <si>
    <t>交通费</t>
  </si>
  <si>
    <t>误工补贴</t>
  </si>
  <si>
    <t>标准分值</t>
  </si>
  <si>
    <t>得分率</t>
  </si>
  <si>
    <t>决策</t>
  </si>
  <si>
    <t>效益</t>
  </si>
  <si>
    <t>合计</t>
  </si>
  <si>
    <t>四、绩效评价指标分析情况
（一）项目财务管理情况分析
项目预算资金85.22万元万元，实际到位资金85.22万元，资金到位率100.00%；实际使用资金为80.7177万元，资金使用率94.72%，项目支付审核审批基本符合规定，不存在资金截留、挤占、挪用等情况。
（二）项目实施情况分析
项目由县乡村振兴局统一组织入库申报，经由县乡村振兴局组织召开会议对符合条件的项目予以审核入库；项目入库后由县乡村振兴局、县财政局将项目纳入资金计划进行项目资金安排；项目资金文件下达后由实施单位按程序实施。
区乡村振兴局对项目入库、项目安排、项目实施、项目质量督导及验收等环节进行全过程管理，同时执行信息公开和公告公示制度，项目总体运行良好，管理到位。但我们发现在项目实施过程中也存在部分公示、公告不到位、项目绩效自评不准确、绩效运行监控资料缺失等问题。
（三）项目绩效情况分析
1.项目的效率性分析
项目计划完成村（社区）党组织书记培训223人，已全部培训完成，完成率为100.00%。
2.项目成本分析
项目预算金额85.22万元，实际使用资金80.7177万元，结余资金4.5023万元，预算执行率为94.72%。项目的整体成本控制较好，未超预算。
3.项目的效益性分析
通过项目的实施，提高了基层干部业务素质，提升了基层治理能力，打造了一支政治过硬、本领过硬、作风过硬的乡村振兴干部队伍，夯实了党执政基础，加快了农业农村现代化建设。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</si>
</sst>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0"/>
      <color theme="1"/>
      <name val="Arial Narrow"/>
      <charset val="134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43" fontId="0" fillId="0" borderId="0" xfId="0" applyNumberFormat="1">
      <alignment vertical="center"/>
    </xf>
    <xf numFmtId="10" fontId="0" fillId="0" borderId="0" xfId="3" applyNumberForma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43" fontId="3" fillId="0" borderId="0" xfId="0" applyNumberFormat="1" applyFont="1">
      <alignment vertical="center"/>
    </xf>
    <xf numFmtId="10" fontId="3" fillId="0" borderId="0" xfId="3" applyNumberFormat="1" applyFont="1">
      <alignment vertical="center"/>
    </xf>
    <xf numFmtId="1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view="pageBreakPreview" zoomScale="80" zoomScaleNormal="70" workbookViewId="0">
      <pane xSplit="7" ySplit="3" topLeftCell="I45" activePane="bottomRight" state="frozen"/>
      <selection/>
      <selection pane="topRight"/>
      <selection pane="bottomLeft"/>
      <selection pane="bottomRight" activeCell="K48" sqref="K48"/>
    </sheetView>
  </sheetViews>
  <sheetFormatPr defaultColWidth="9" defaultRowHeight="13.5"/>
  <cols>
    <col min="1" max="1" width="9.44166666666667" style="11" customWidth="1"/>
    <col min="2" max="2" width="6" style="11" customWidth="1"/>
    <col min="3" max="3" width="13.6666666666667" style="12" customWidth="1"/>
    <col min="4" max="4" width="5.88333333333333" style="11" customWidth="1"/>
    <col min="5" max="5" width="18.2166666666667" style="11" customWidth="1"/>
    <col min="6" max="6" width="5.775" style="12" customWidth="1"/>
    <col min="7" max="7" width="46.775" style="11" customWidth="1"/>
    <col min="8" max="8" width="71.1083333333333" style="11" customWidth="1"/>
    <col min="9" max="9" width="46.6583333333333" style="13" customWidth="1"/>
    <col min="10" max="10" width="16.6666666666667" style="11" customWidth="1"/>
    <col min="11" max="11" width="38" style="11" customWidth="1"/>
    <col min="12" max="13" width="12.625" style="11"/>
    <col min="14" max="16384" width="9" style="11"/>
  </cols>
  <sheetData>
    <row r="1" ht="24.75" customHeight="1" spans="1:1">
      <c r="A1" s="11" t="s">
        <v>0</v>
      </c>
    </row>
    <row r="2" ht="31.2" customHeight="1" spans="1:1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3.6" customHeight="1" spans="1:11">
      <c r="A3" s="15" t="s">
        <v>2</v>
      </c>
      <c r="B3" s="15" t="s">
        <v>3</v>
      </c>
      <c r="C3" s="15" t="s">
        <v>4</v>
      </c>
      <c r="D3" s="15" t="s">
        <v>3</v>
      </c>
      <c r="E3" s="15" t="s">
        <v>5</v>
      </c>
      <c r="F3" s="15" t="s">
        <v>3</v>
      </c>
      <c r="G3" s="15" t="s">
        <v>6</v>
      </c>
      <c r="H3" s="15" t="s">
        <v>7</v>
      </c>
      <c r="I3" s="15" t="s">
        <v>8</v>
      </c>
      <c r="J3" s="37" t="s">
        <v>9</v>
      </c>
      <c r="K3" s="38" t="s">
        <v>10</v>
      </c>
    </row>
    <row r="4" ht="31.95" customHeight="1" spans="1:11">
      <c r="A4" s="16" t="s">
        <v>11</v>
      </c>
      <c r="B4" s="16">
        <v>10</v>
      </c>
      <c r="C4" s="16" t="s">
        <v>12</v>
      </c>
      <c r="D4" s="16">
        <v>3</v>
      </c>
      <c r="E4" s="16" t="s">
        <v>13</v>
      </c>
      <c r="F4" s="16">
        <v>1</v>
      </c>
      <c r="G4" s="17" t="s">
        <v>14</v>
      </c>
      <c r="H4" s="17" t="s">
        <v>15</v>
      </c>
      <c r="I4" s="39" t="s">
        <v>16</v>
      </c>
      <c r="J4" s="36">
        <v>1</v>
      </c>
      <c r="K4" s="17" t="s">
        <v>17</v>
      </c>
    </row>
    <row r="5" ht="38.25" customHeight="1" spans="1:11">
      <c r="A5" s="16"/>
      <c r="B5" s="16"/>
      <c r="C5" s="16"/>
      <c r="D5" s="16"/>
      <c r="E5" s="16"/>
      <c r="F5" s="16"/>
      <c r="G5" s="17"/>
      <c r="H5" s="17" t="s">
        <v>18</v>
      </c>
      <c r="I5" s="39"/>
      <c r="J5" s="36"/>
      <c r="K5" s="17"/>
    </row>
    <row r="6" ht="28.2" customHeight="1" spans="1:11">
      <c r="A6" s="16"/>
      <c r="B6" s="16"/>
      <c r="C6" s="16"/>
      <c r="D6" s="16"/>
      <c r="E6" s="16" t="s">
        <v>19</v>
      </c>
      <c r="F6" s="16">
        <v>2</v>
      </c>
      <c r="G6" s="17" t="s">
        <v>20</v>
      </c>
      <c r="H6" s="17" t="s">
        <v>21</v>
      </c>
      <c r="I6" s="39" t="s">
        <v>22</v>
      </c>
      <c r="J6" s="36">
        <v>2</v>
      </c>
      <c r="K6" s="17" t="s">
        <v>23</v>
      </c>
    </row>
    <row r="7" ht="38.25" customHeight="1" spans="1:11">
      <c r="A7" s="16"/>
      <c r="B7" s="16"/>
      <c r="C7" s="16"/>
      <c r="D7" s="16"/>
      <c r="E7" s="16"/>
      <c r="F7" s="16"/>
      <c r="G7" s="17"/>
      <c r="H7" s="17" t="s">
        <v>24</v>
      </c>
      <c r="I7" s="39"/>
      <c r="J7" s="36"/>
      <c r="K7" s="17"/>
    </row>
    <row r="8" s="10" customFormat="1" ht="33.6" customHeight="1" spans="1:11">
      <c r="A8" s="18"/>
      <c r="B8" s="18"/>
      <c r="C8" s="18" t="s">
        <v>25</v>
      </c>
      <c r="D8" s="18">
        <v>4</v>
      </c>
      <c r="E8" s="18" t="s">
        <v>26</v>
      </c>
      <c r="F8" s="18">
        <v>2</v>
      </c>
      <c r="G8" s="19" t="s">
        <v>27</v>
      </c>
      <c r="H8" s="19" t="s">
        <v>28</v>
      </c>
      <c r="I8" s="40" t="s">
        <v>16</v>
      </c>
      <c r="J8" s="41">
        <v>2</v>
      </c>
      <c r="K8" s="19" t="s">
        <v>29</v>
      </c>
    </row>
    <row r="9" s="10" customFormat="1" ht="33.6" customHeight="1" spans="1:11">
      <c r="A9" s="18"/>
      <c r="B9" s="18"/>
      <c r="C9" s="18"/>
      <c r="D9" s="18"/>
      <c r="E9" s="18"/>
      <c r="F9" s="18"/>
      <c r="G9" s="19"/>
      <c r="H9" s="19" t="s">
        <v>30</v>
      </c>
      <c r="I9" s="40"/>
      <c r="J9" s="41"/>
      <c r="K9" s="19"/>
    </row>
    <row r="10" s="10" customFormat="1" ht="33.6" customHeight="1" spans="1:11">
      <c r="A10" s="18"/>
      <c r="B10" s="18"/>
      <c r="C10" s="18"/>
      <c r="D10" s="18"/>
      <c r="E10" s="18"/>
      <c r="F10" s="18"/>
      <c r="G10" s="19"/>
      <c r="H10" s="19" t="s">
        <v>31</v>
      </c>
      <c r="I10" s="40"/>
      <c r="J10" s="41"/>
      <c r="K10" s="19"/>
    </row>
    <row r="11" s="10" customFormat="1" ht="33.6" customHeight="1" spans="1:11">
      <c r="A11" s="18"/>
      <c r="B11" s="18"/>
      <c r="C11" s="18"/>
      <c r="D11" s="18"/>
      <c r="E11" s="18"/>
      <c r="F11" s="18"/>
      <c r="G11" s="19"/>
      <c r="H11" s="19" t="s">
        <v>32</v>
      </c>
      <c r="I11" s="40"/>
      <c r="J11" s="41"/>
      <c r="K11" s="19"/>
    </row>
    <row r="12" s="10" customFormat="1" ht="32" customHeight="1" spans="1:11">
      <c r="A12" s="18"/>
      <c r="B12" s="18"/>
      <c r="C12" s="18"/>
      <c r="D12" s="18"/>
      <c r="E12" s="18" t="s">
        <v>33</v>
      </c>
      <c r="F12" s="18">
        <v>2</v>
      </c>
      <c r="G12" s="19" t="s">
        <v>34</v>
      </c>
      <c r="H12" s="20" t="s">
        <v>35</v>
      </c>
      <c r="I12" s="40" t="s">
        <v>36</v>
      </c>
      <c r="J12" s="41">
        <v>2</v>
      </c>
      <c r="K12" s="19" t="s">
        <v>37</v>
      </c>
    </row>
    <row r="13" s="10" customFormat="1" ht="32" customHeight="1" spans="1:11">
      <c r="A13" s="18"/>
      <c r="B13" s="18"/>
      <c r="C13" s="18"/>
      <c r="D13" s="18"/>
      <c r="E13" s="18"/>
      <c r="F13" s="18"/>
      <c r="G13" s="19"/>
      <c r="H13" s="20" t="s">
        <v>38</v>
      </c>
      <c r="I13" s="40"/>
      <c r="J13" s="41"/>
      <c r="K13" s="19"/>
    </row>
    <row r="14" s="10" customFormat="1" ht="32" customHeight="1" spans="1:11">
      <c r="A14" s="18"/>
      <c r="B14" s="18"/>
      <c r="C14" s="18"/>
      <c r="D14" s="18"/>
      <c r="E14" s="18"/>
      <c r="F14" s="18"/>
      <c r="G14" s="19"/>
      <c r="H14" s="20" t="s">
        <v>39</v>
      </c>
      <c r="I14" s="40"/>
      <c r="J14" s="41"/>
      <c r="K14" s="19"/>
    </row>
    <row r="15" ht="33" customHeight="1" spans="1:11">
      <c r="A15" s="16"/>
      <c r="B15" s="16"/>
      <c r="C15" s="16" t="s">
        <v>40</v>
      </c>
      <c r="D15" s="16">
        <v>3</v>
      </c>
      <c r="E15" s="16" t="s">
        <v>41</v>
      </c>
      <c r="F15" s="16">
        <v>2</v>
      </c>
      <c r="G15" s="17" t="s">
        <v>42</v>
      </c>
      <c r="H15" s="21" t="s">
        <v>43</v>
      </c>
      <c r="I15" s="39" t="s">
        <v>16</v>
      </c>
      <c r="J15" s="41">
        <v>2</v>
      </c>
      <c r="K15" s="17" t="s">
        <v>44</v>
      </c>
    </row>
    <row r="16" ht="33" customHeight="1" spans="1:11">
      <c r="A16" s="16"/>
      <c r="B16" s="16"/>
      <c r="C16" s="16"/>
      <c r="D16" s="16"/>
      <c r="E16" s="16"/>
      <c r="F16" s="16"/>
      <c r="G16" s="17"/>
      <c r="H16" s="21" t="s">
        <v>45</v>
      </c>
      <c r="I16" s="39"/>
      <c r="J16" s="41"/>
      <c r="K16" s="17"/>
    </row>
    <row r="17" ht="33" customHeight="1" spans="1:11">
      <c r="A17" s="16"/>
      <c r="B17" s="16"/>
      <c r="C17" s="16"/>
      <c r="D17" s="16"/>
      <c r="E17" s="16"/>
      <c r="F17" s="16"/>
      <c r="G17" s="17"/>
      <c r="H17" s="21" t="s">
        <v>46</v>
      </c>
      <c r="I17" s="39"/>
      <c r="J17" s="41"/>
      <c r="K17" s="17"/>
    </row>
    <row r="18" ht="33" customHeight="1" spans="1:11">
      <c r="A18" s="16"/>
      <c r="B18" s="16"/>
      <c r="C18" s="16"/>
      <c r="D18" s="16"/>
      <c r="E18" s="16"/>
      <c r="F18" s="16"/>
      <c r="G18" s="17"/>
      <c r="H18" s="21" t="s">
        <v>47</v>
      </c>
      <c r="I18" s="39"/>
      <c r="J18" s="41"/>
      <c r="K18" s="17"/>
    </row>
    <row r="19" ht="27" customHeight="1" spans="1:11">
      <c r="A19" s="16"/>
      <c r="B19" s="16"/>
      <c r="C19" s="16"/>
      <c r="D19" s="16"/>
      <c r="E19" s="16" t="s">
        <v>48</v>
      </c>
      <c r="F19" s="16">
        <v>1</v>
      </c>
      <c r="G19" s="17" t="s">
        <v>49</v>
      </c>
      <c r="H19" s="21" t="s">
        <v>50</v>
      </c>
      <c r="I19" s="39" t="s">
        <v>16</v>
      </c>
      <c r="J19" s="41">
        <v>1</v>
      </c>
      <c r="K19" s="19" t="s">
        <v>51</v>
      </c>
    </row>
    <row r="20" ht="28.95" customHeight="1" spans="1:11">
      <c r="A20" s="16"/>
      <c r="B20" s="16"/>
      <c r="C20" s="16"/>
      <c r="D20" s="16"/>
      <c r="E20" s="16"/>
      <c r="F20" s="16"/>
      <c r="G20" s="17"/>
      <c r="H20" s="21" t="s">
        <v>52</v>
      </c>
      <c r="I20" s="39"/>
      <c r="J20" s="41"/>
      <c r="K20" s="19"/>
    </row>
    <row r="21" s="10" customFormat="1" ht="30" customHeight="1" spans="1:11">
      <c r="A21" s="22" t="s">
        <v>53</v>
      </c>
      <c r="B21" s="22">
        <v>30</v>
      </c>
      <c r="C21" s="23" t="s">
        <v>54</v>
      </c>
      <c r="D21" s="23">
        <v>18</v>
      </c>
      <c r="E21" s="18" t="s">
        <v>55</v>
      </c>
      <c r="F21" s="18">
        <v>3</v>
      </c>
      <c r="G21" s="19" t="s">
        <v>56</v>
      </c>
      <c r="H21" s="20" t="s">
        <v>57</v>
      </c>
      <c r="I21" s="40" t="s">
        <v>58</v>
      </c>
      <c r="J21" s="41">
        <v>3</v>
      </c>
      <c r="K21" s="19" t="s">
        <v>59</v>
      </c>
    </row>
    <row r="22" s="10" customFormat="1" ht="30" customHeight="1" spans="1:11">
      <c r="A22" s="22"/>
      <c r="B22" s="22"/>
      <c r="C22" s="23"/>
      <c r="D22" s="23"/>
      <c r="E22" s="18"/>
      <c r="F22" s="18"/>
      <c r="G22" s="19"/>
      <c r="H22" s="20" t="s">
        <v>60</v>
      </c>
      <c r="I22" s="40"/>
      <c r="J22" s="41"/>
      <c r="K22" s="19"/>
    </row>
    <row r="23" ht="39" customHeight="1" spans="1:11">
      <c r="A23" s="22"/>
      <c r="B23" s="22"/>
      <c r="C23" s="23"/>
      <c r="D23" s="23"/>
      <c r="E23" s="16" t="s">
        <v>61</v>
      </c>
      <c r="F23" s="16">
        <v>12</v>
      </c>
      <c r="G23" s="17" t="s">
        <v>62</v>
      </c>
      <c r="H23" s="21" t="s">
        <v>63</v>
      </c>
      <c r="I23" s="39" t="s">
        <v>64</v>
      </c>
      <c r="J23" s="41">
        <v>9</v>
      </c>
      <c r="K23" s="19" t="s">
        <v>65</v>
      </c>
    </row>
    <row r="24" ht="39" customHeight="1" spans="1:11">
      <c r="A24" s="22"/>
      <c r="B24" s="22"/>
      <c r="C24" s="23"/>
      <c r="D24" s="23"/>
      <c r="E24" s="16"/>
      <c r="F24" s="16"/>
      <c r="G24" s="17"/>
      <c r="H24" s="21" t="s">
        <v>66</v>
      </c>
      <c r="I24" s="39"/>
      <c r="J24" s="41"/>
      <c r="K24" s="19"/>
    </row>
    <row r="25" ht="39" customHeight="1" spans="1:11">
      <c r="A25" s="22"/>
      <c r="B25" s="22"/>
      <c r="C25" s="23"/>
      <c r="D25" s="23"/>
      <c r="E25" s="16"/>
      <c r="F25" s="16"/>
      <c r="G25" s="17"/>
      <c r="H25" s="20" t="s">
        <v>67</v>
      </c>
      <c r="I25" s="39"/>
      <c r="J25" s="41"/>
      <c r="K25" s="19"/>
    </row>
    <row r="26" ht="39" customHeight="1" spans="1:11">
      <c r="A26" s="22"/>
      <c r="B26" s="22"/>
      <c r="C26" s="23"/>
      <c r="D26" s="23"/>
      <c r="E26" s="16"/>
      <c r="F26" s="16"/>
      <c r="G26" s="17"/>
      <c r="H26" s="21" t="s">
        <v>68</v>
      </c>
      <c r="I26" s="39"/>
      <c r="J26" s="41"/>
      <c r="K26" s="19"/>
    </row>
    <row r="27" ht="39" customHeight="1" spans="1:11">
      <c r="A27" s="22"/>
      <c r="B27" s="22"/>
      <c r="C27" s="23"/>
      <c r="D27" s="23"/>
      <c r="E27" s="16"/>
      <c r="F27" s="16"/>
      <c r="G27" s="17"/>
      <c r="H27" s="21" t="s">
        <v>69</v>
      </c>
      <c r="I27" s="39"/>
      <c r="J27" s="41"/>
      <c r="K27" s="19"/>
    </row>
    <row r="28" ht="39" customHeight="1" spans="1:11">
      <c r="A28" s="22"/>
      <c r="B28" s="22"/>
      <c r="C28" s="23"/>
      <c r="D28" s="23"/>
      <c r="E28" s="16"/>
      <c r="F28" s="16"/>
      <c r="G28" s="17"/>
      <c r="H28" s="21" t="s">
        <v>70</v>
      </c>
      <c r="I28" s="39"/>
      <c r="J28" s="41"/>
      <c r="K28" s="19"/>
    </row>
    <row r="29" ht="38" customHeight="1" spans="1:11">
      <c r="A29" s="22"/>
      <c r="B29" s="22"/>
      <c r="C29" s="23"/>
      <c r="D29" s="23"/>
      <c r="E29" s="24" t="s">
        <v>71</v>
      </c>
      <c r="F29" s="25">
        <v>3</v>
      </c>
      <c r="G29" s="26" t="s">
        <v>72</v>
      </c>
      <c r="H29" s="20" t="s">
        <v>73</v>
      </c>
      <c r="I29" s="42" t="s">
        <v>22</v>
      </c>
      <c r="J29" s="43">
        <v>2</v>
      </c>
      <c r="K29" s="26" t="s">
        <v>74</v>
      </c>
    </row>
    <row r="30" ht="38" customHeight="1" spans="1:11">
      <c r="A30" s="22"/>
      <c r="B30" s="22"/>
      <c r="C30" s="23"/>
      <c r="D30" s="23"/>
      <c r="E30" s="27"/>
      <c r="F30" s="23"/>
      <c r="G30" s="28"/>
      <c r="H30" s="20" t="s">
        <v>75</v>
      </c>
      <c r="I30" s="44"/>
      <c r="J30" s="45"/>
      <c r="K30" s="28"/>
    </row>
    <row r="31" ht="29" customHeight="1" spans="1:11">
      <c r="A31" s="22"/>
      <c r="B31" s="22"/>
      <c r="C31" s="23"/>
      <c r="D31" s="29"/>
      <c r="E31" s="30"/>
      <c r="F31" s="29"/>
      <c r="G31" s="31"/>
      <c r="H31" s="20" t="s">
        <v>76</v>
      </c>
      <c r="I31" s="46"/>
      <c r="J31" s="47"/>
      <c r="K31" s="31"/>
    </row>
    <row r="32" ht="57" customHeight="1" spans="1:11">
      <c r="A32" s="22"/>
      <c r="B32" s="22"/>
      <c r="C32" s="25" t="s">
        <v>77</v>
      </c>
      <c r="D32" s="18">
        <v>12</v>
      </c>
      <c r="E32" s="16" t="s">
        <v>78</v>
      </c>
      <c r="F32" s="16">
        <v>2</v>
      </c>
      <c r="G32" s="17" t="s">
        <v>79</v>
      </c>
      <c r="H32" s="21" t="s">
        <v>80</v>
      </c>
      <c r="I32" s="39" t="s">
        <v>81</v>
      </c>
      <c r="J32" s="48">
        <v>2</v>
      </c>
      <c r="K32" s="17" t="s">
        <v>82</v>
      </c>
    </row>
    <row r="33" ht="64" customHeight="1" spans="1:12">
      <c r="A33" s="22"/>
      <c r="B33" s="22"/>
      <c r="C33" s="23"/>
      <c r="D33" s="18"/>
      <c r="E33" s="16" t="s">
        <v>83</v>
      </c>
      <c r="F33" s="16">
        <v>3</v>
      </c>
      <c r="G33" s="17" t="s">
        <v>84</v>
      </c>
      <c r="H33" s="21" t="s">
        <v>85</v>
      </c>
      <c r="I33" s="39" t="s">
        <v>86</v>
      </c>
      <c r="J33" s="48">
        <v>2.84</v>
      </c>
      <c r="K33" s="17" t="s">
        <v>87</v>
      </c>
      <c r="L33" s="49"/>
    </row>
    <row r="34" ht="59" customHeight="1" spans="1:11">
      <c r="A34" s="22"/>
      <c r="B34" s="22"/>
      <c r="C34" s="23"/>
      <c r="D34" s="18"/>
      <c r="E34" s="16" t="s">
        <v>88</v>
      </c>
      <c r="F34" s="16">
        <v>4</v>
      </c>
      <c r="G34" s="17" t="s">
        <v>89</v>
      </c>
      <c r="H34" s="21" t="s">
        <v>90</v>
      </c>
      <c r="I34" s="39" t="s">
        <v>91</v>
      </c>
      <c r="J34" s="41">
        <v>4</v>
      </c>
      <c r="K34" s="19" t="s">
        <v>92</v>
      </c>
    </row>
    <row r="35" ht="59" customHeight="1" spans="1:11">
      <c r="A35" s="22"/>
      <c r="B35" s="22"/>
      <c r="C35" s="23"/>
      <c r="D35" s="18"/>
      <c r="E35" s="16"/>
      <c r="F35" s="16"/>
      <c r="G35" s="17"/>
      <c r="H35" s="21" t="s">
        <v>93</v>
      </c>
      <c r="I35" s="39"/>
      <c r="J35" s="41"/>
      <c r="K35" s="19"/>
    </row>
    <row r="36" ht="59" customHeight="1" spans="1:11">
      <c r="A36" s="22"/>
      <c r="B36" s="22"/>
      <c r="C36" s="23"/>
      <c r="D36" s="18"/>
      <c r="E36" s="16"/>
      <c r="F36" s="16"/>
      <c r="G36" s="17"/>
      <c r="H36" s="21" t="s">
        <v>94</v>
      </c>
      <c r="I36" s="39"/>
      <c r="J36" s="41"/>
      <c r="K36" s="19"/>
    </row>
    <row r="37" ht="59" customHeight="1" spans="1:12">
      <c r="A37" s="22"/>
      <c r="B37" s="22"/>
      <c r="C37" s="23"/>
      <c r="D37" s="18"/>
      <c r="E37" s="16"/>
      <c r="F37" s="16"/>
      <c r="G37" s="17"/>
      <c r="H37" s="21" t="s">
        <v>95</v>
      </c>
      <c r="I37" s="39"/>
      <c r="J37" s="41"/>
      <c r="K37" s="19"/>
      <c r="L37" s="50"/>
    </row>
    <row r="38" ht="34.2" customHeight="1" spans="1:11">
      <c r="A38" s="22"/>
      <c r="B38" s="22"/>
      <c r="C38" s="23"/>
      <c r="D38" s="18"/>
      <c r="E38" s="16" t="s">
        <v>96</v>
      </c>
      <c r="F38" s="16">
        <v>3</v>
      </c>
      <c r="G38" s="17" t="s">
        <v>97</v>
      </c>
      <c r="H38" s="21" t="s">
        <v>98</v>
      </c>
      <c r="I38" s="39" t="s">
        <v>58</v>
      </c>
      <c r="J38" s="36">
        <v>3</v>
      </c>
      <c r="K38" s="17" t="s">
        <v>99</v>
      </c>
    </row>
    <row r="39" ht="30" customHeight="1" spans="1:11">
      <c r="A39" s="22"/>
      <c r="B39" s="22"/>
      <c r="C39" s="23"/>
      <c r="D39" s="18"/>
      <c r="E39" s="16"/>
      <c r="F39" s="16"/>
      <c r="G39" s="17"/>
      <c r="H39" s="21" t="s">
        <v>100</v>
      </c>
      <c r="I39" s="39"/>
      <c r="J39" s="36"/>
      <c r="K39" s="17"/>
    </row>
    <row r="40" ht="48" customHeight="1" spans="1:11">
      <c r="A40" s="16" t="s">
        <v>101</v>
      </c>
      <c r="B40" s="16">
        <v>30</v>
      </c>
      <c r="C40" s="32" t="s">
        <v>102</v>
      </c>
      <c r="D40" s="32">
        <v>10</v>
      </c>
      <c r="E40" s="16" t="s">
        <v>103</v>
      </c>
      <c r="F40" s="16">
        <v>5</v>
      </c>
      <c r="G40" s="17" t="s">
        <v>104</v>
      </c>
      <c r="H40" s="21" t="s">
        <v>105</v>
      </c>
      <c r="I40" s="39" t="s">
        <v>106</v>
      </c>
      <c r="J40" s="36">
        <v>5</v>
      </c>
      <c r="K40" s="17" t="s">
        <v>107</v>
      </c>
    </row>
    <row r="41" ht="48" customHeight="1" spans="1:11">
      <c r="A41" s="16"/>
      <c r="B41" s="16"/>
      <c r="C41" s="33"/>
      <c r="D41" s="33"/>
      <c r="E41" s="16" t="s">
        <v>108</v>
      </c>
      <c r="F41" s="16">
        <v>5</v>
      </c>
      <c r="G41" s="17" t="s">
        <v>109</v>
      </c>
      <c r="H41" s="21" t="s">
        <v>110</v>
      </c>
      <c r="I41" s="39" t="s">
        <v>111</v>
      </c>
      <c r="J41" s="36">
        <v>5</v>
      </c>
      <c r="K41" s="17" t="s">
        <v>112</v>
      </c>
    </row>
    <row r="42" ht="37" customHeight="1" spans="1:11">
      <c r="A42" s="16"/>
      <c r="B42" s="16"/>
      <c r="C42" s="16" t="s">
        <v>113</v>
      </c>
      <c r="D42" s="16">
        <v>10</v>
      </c>
      <c r="E42" s="16" t="s">
        <v>114</v>
      </c>
      <c r="F42" s="16">
        <v>5</v>
      </c>
      <c r="G42" s="34" t="s">
        <v>115</v>
      </c>
      <c r="H42" s="21" t="s">
        <v>116</v>
      </c>
      <c r="I42" s="39" t="s">
        <v>117</v>
      </c>
      <c r="J42" s="51">
        <v>5</v>
      </c>
      <c r="K42" s="40" t="s">
        <v>118</v>
      </c>
    </row>
    <row r="43" ht="46" customHeight="1" spans="1:11">
      <c r="A43" s="16"/>
      <c r="B43" s="16"/>
      <c r="C43" s="16"/>
      <c r="D43" s="16"/>
      <c r="E43" s="35" t="s">
        <v>119</v>
      </c>
      <c r="F43" s="16">
        <v>5</v>
      </c>
      <c r="G43" s="34" t="s">
        <v>120</v>
      </c>
      <c r="H43" s="21" t="s">
        <v>121</v>
      </c>
      <c r="I43" s="39" t="s">
        <v>122</v>
      </c>
      <c r="J43" s="52">
        <v>5</v>
      </c>
      <c r="K43" s="39" t="s">
        <v>123</v>
      </c>
    </row>
    <row r="44" ht="56" customHeight="1" spans="1:11">
      <c r="A44" s="16"/>
      <c r="B44" s="16"/>
      <c r="C44" s="16" t="s">
        <v>124</v>
      </c>
      <c r="D44" s="16">
        <v>5</v>
      </c>
      <c r="E44" s="16" t="s">
        <v>125</v>
      </c>
      <c r="F44" s="16">
        <v>5</v>
      </c>
      <c r="G44" s="17" t="s">
        <v>126</v>
      </c>
      <c r="H44" s="21" t="s">
        <v>127</v>
      </c>
      <c r="I44" s="39" t="s">
        <v>128</v>
      </c>
      <c r="J44" s="36">
        <v>5</v>
      </c>
      <c r="K44" s="17" t="s">
        <v>129</v>
      </c>
    </row>
    <row r="45" ht="55.95" customHeight="1" spans="1:13">
      <c r="A45" s="16"/>
      <c r="B45" s="16"/>
      <c r="C45" s="16" t="s">
        <v>130</v>
      </c>
      <c r="D45" s="16">
        <v>5</v>
      </c>
      <c r="E45" s="16" t="s">
        <v>131</v>
      </c>
      <c r="F45" s="16">
        <v>5</v>
      </c>
      <c r="G45" s="17" t="s">
        <v>132</v>
      </c>
      <c r="H45" s="21" t="s">
        <v>133</v>
      </c>
      <c r="I45" s="39" t="s">
        <v>134</v>
      </c>
      <c r="J45" s="36">
        <v>5</v>
      </c>
      <c r="K45" s="17" t="s">
        <v>135</v>
      </c>
      <c r="L45" s="50"/>
      <c r="M45" s="50"/>
    </row>
    <row r="46" ht="62" customHeight="1" spans="1:11">
      <c r="A46" s="16" t="s">
        <v>136</v>
      </c>
      <c r="B46" s="16">
        <v>30</v>
      </c>
      <c r="C46" s="16" t="s">
        <v>137</v>
      </c>
      <c r="D46" s="16">
        <v>10</v>
      </c>
      <c r="E46" s="16" t="s">
        <v>137</v>
      </c>
      <c r="F46" s="16">
        <v>10</v>
      </c>
      <c r="G46" s="17" t="s">
        <v>138</v>
      </c>
      <c r="H46" s="21" t="s">
        <v>139</v>
      </c>
      <c r="I46" s="19" t="s">
        <v>140</v>
      </c>
      <c r="J46" s="41">
        <v>10</v>
      </c>
      <c r="K46" s="19" t="s">
        <v>141</v>
      </c>
    </row>
    <row r="47" ht="107" customHeight="1" spans="1:11">
      <c r="A47" s="16"/>
      <c r="B47" s="16"/>
      <c r="C47" s="16" t="s">
        <v>142</v>
      </c>
      <c r="D47" s="16">
        <v>10</v>
      </c>
      <c r="E47" s="16" t="s">
        <v>143</v>
      </c>
      <c r="F47" s="16">
        <v>10</v>
      </c>
      <c r="G47" s="17" t="s">
        <v>144</v>
      </c>
      <c r="H47" s="21" t="s">
        <v>145</v>
      </c>
      <c r="I47" s="17" t="s">
        <v>146</v>
      </c>
      <c r="J47" s="36">
        <v>10</v>
      </c>
      <c r="K47" s="17" t="s">
        <v>147</v>
      </c>
    </row>
    <row r="48" ht="44" customHeight="1" spans="1:11">
      <c r="A48" s="16"/>
      <c r="B48" s="16"/>
      <c r="C48" s="36" t="s">
        <v>148</v>
      </c>
      <c r="D48" s="36">
        <v>10</v>
      </c>
      <c r="E48" s="36" t="s">
        <v>149</v>
      </c>
      <c r="F48" s="36">
        <v>10</v>
      </c>
      <c r="G48" s="17" t="s">
        <v>150</v>
      </c>
      <c r="H48" s="21" t="s">
        <v>151</v>
      </c>
      <c r="I48" s="17" t="s">
        <v>152</v>
      </c>
      <c r="J48" s="36">
        <v>10</v>
      </c>
      <c r="K48" s="21" t="s">
        <v>153</v>
      </c>
    </row>
    <row r="49" ht="36.6" customHeight="1" spans="1:11">
      <c r="A49" s="36" t="s">
        <v>154</v>
      </c>
      <c r="B49" s="36"/>
      <c r="C49" s="36"/>
      <c r="D49" s="36"/>
      <c r="E49" s="36"/>
      <c r="F49" s="36"/>
      <c r="G49" s="36"/>
      <c r="H49" s="36"/>
      <c r="I49" s="36"/>
      <c r="J49" s="48">
        <f>SUM(J4:J48)</f>
        <v>95.84</v>
      </c>
      <c r="K49" s="36"/>
    </row>
  </sheetData>
  <autoFilter xmlns:etc="http://www.wps.cn/officeDocument/2017/etCustomData" ref="A3:K49" etc:filterBottomFollowUsedRange="0">
    <extLst/>
  </autoFilter>
  <mergeCells count="90">
    <mergeCell ref="A2:K2"/>
    <mergeCell ref="A49:I49"/>
    <mergeCell ref="A4:A20"/>
    <mergeCell ref="A21:A39"/>
    <mergeCell ref="A40:A45"/>
    <mergeCell ref="A46:A48"/>
    <mergeCell ref="B4:B20"/>
    <mergeCell ref="B21:B39"/>
    <mergeCell ref="B40:B45"/>
    <mergeCell ref="B46:B48"/>
    <mergeCell ref="C4:C7"/>
    <mergeCell ref="C8:C14"/>
    <mergeCell ref="C15:C20"/>
    <mergeCell ref="C21:C31"/>
    <mergeCell ref="C32:C39"/>
    <mergeCell ref="C40:C41"/>
    <mergeCell ref="C42:C43"/>
    <mergeCell ref="D4:D7"/>
    <mergeCell ref="D8:D14"/>
    <mergeCell ref="D15:D20"/>
    <mergeCell ref="D21:D31"/>
    <mergeCell ref="D32:D39"/>
    <mergeCell ref="D40:D41"/>
    <mergeCell ref="D42:D43"/>
    <mergeCell ref="E4:E5"/>
    <mergeCell ref="E6:E7"/>
    <mergeCell ref="E8:E11"/>
    <mergeCell ref="E12:E14"/>
    <mergeCell ref="E15:E18"/>
    <mergeCell ref="E19:E20"/>
    <mergeCell ref="E21:E22"/>
    <mergeCell ref="E23:E28"/>
    <mergeCell ref="E29:E31"/>
    <mergeCell ref="E34:E37"/>
    <mergeCell ref="E38:E39"/>
    <mergeCell ref="F4:F5"/>
    <mergeCell ref="F6:F7"/>
    <mergeCell ref="F8:F11"/>
    <mergeCell ref="F12:F14"/>
    <mergeCell ref="F15:F18"/>
    <mergeCell ref="F19:F20"/>
    <mergeCell ref="F21:F22"/>
    <mergeCell ref="F23:F28"/>
    <mergeCell ref="F29:F31"/>
    <mergeCell ref="F34:F37"/>
    <mergeCell ref="F38:F39"/>
    <mergeCell ref="G4:G5"/>
    <mergeCell ref="G6:G7"/>
    <mergeCell ref="G8:G11"/>
    <mergeCell ref="G12:G14"/>
    <mergeCell ref="G15:G18"/>
    <mergeCell ref="G19:G20"/>
    <mergeCell ref="G21:G22"/>
    <mergeCell ref="G23:G28"/>
    <mergeCell ref="G29:G31"/>
    <mergeCell ref="G34:G37"/>
    <mergeCell ref="G38:G39"/>
    <mergeCell ref="I4:I5"/>
    <mergeCell ref="I6:I7"/>
    <mergeCell ref="I8:I11"/>
    <mergeCell ref="I12:I14"/>
    <mergeCell ref="I15:I18"/>
    <mergeCell ref="I19:I20"/>
    <mergeCell ref="I21:I22"/>
    <mergeCell ref="I23:I28"/>
    <mergeCell ref="I29:I31"/>
    <mergeCell ref="I34:I37"/>
    <mergeCell ref="I38:I39"/>
    <mergeCell ref="J4:J5"/>
    <mergeCell ref="J6:J7"/>
    <mergeCell ref="J8:J11"/>
    <mergeCell ref="J12:J14"/>
    <mergeCell ref="J15:J18"/>
    <mergeCell ref="J19:J20"/>
    <mergeCell ref="J21:J22"/>
    <mergeCell ref="J23:J28"/>
    <mergeCell ref="J29:J31"/>
    <mergeCell ref="J34:J37"/>
    <mergeCell ref="J38:J39"/>
    <mergeCell ref="K4:K5"/>
    <mergeCell ref="K6:K7"/>
    <mergeCell ref="K8:K11"/>
    <mergeCell ref="K12:K14"/>
    <mergeCell ref="K15:K18"/>
    <mergeCell ref="K19:K20"/>
    <mergeCell ref="K21:K22"/>
    <mergeCell ref="K23:K28"/>
    <mergeCell ref="K29:K31"/>
    <mergeCell ref="K34:K37"/>
    <mergeCell ref="K38:K39"/>
  </mergeCells>
  <printOptions horizontalCentered="1"/>
  <pageMargins left="0.118110236220472" right="0.118110236220472" top="0.354330708661417" bottom="0.15748031496063" header="0.31496062992126" footer="0.31496062992126"/>
  <pageSetup paperSize="9" scale="5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8:G9"/>
  <sheetViews>
    <sheetView workbookViewId="0">
      <selection activeCell="G9" sqref="G9"/>
    </sheetView>
  </sheetViews>
  <sheetFormatPr defaultColWidth="9" defaultRowHeight="13.5" outlineLevelCol="6"/>
  <sheetData>
    <row r="8" ht="14.25"/>
    <row r="9" ht="14.25" spans="5:7">
      <c r="E9" s="9">
        <v>30</v>
      </c>
      <c r="F9" s="9">
        <v>21.84</v>
      </c>
      <c r="G9" s="4">
        <f>F9/E9</f>
        <v>0.728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29"/>
  <sheetViews>
    <sheetView topLeftCell="A10" workbookViewId="0">
      <selection activeCell="G28" sqref="G28"/>
    </sheetView>
  </sheetViews>
  <sheetFormatPr defaultColWidth="9" defaultRowHeight="13.5" outlineLevelCol="7"/>
  <cols>
    <col min="2" max="2" width="15.625" customWidth="1"/>
    <col min="3" max="6" width="13.75"/>
    <col min="7" max="7" width="13.125" customWidth="1"/>
    <col min="8" max="8" width="12.75" customWidth="1"/>
  </cols>
  <sheetData>
    <row r="2" spans="2:8">
      <c r="B2" t="s">
        <v>155</v>
      </c>
      <c r="C2" s="3">
        <v>137200</v>
      </c>
      <c r="D2" s="3">
        <v>156800</v>
      </c>
      <c r="E2" s="3">
        <v>330400</v>
      </c>
      <c r="F2" s="3">
        <f>C2+D2+E2</f>
        <v>624400</v>
      </c>
      <c r="H2" s="3"/>
    </row>
    <row r="3" spans="2:6">
      <c r="B3" t="s">
        <v>156</v>
      </c>
      <c r="C3" s="3">
        <v>9770</v>
      </c>
      <c r="D3" s="3">
        <v>10225</v>
      </c>
      <c r="E3" s="3">
        <v>26586</v>
      </c>
      <c r="F3" s="3">
        <f>C3+D3+E3</f>
        <v>46581</v>
      </c>
    </row>
    <row r="4" spans="2:6">
      <c r="B4" t="s">
        <v>157</v>
      </c>
      <c r="C4" s="3">
        <v>13000</v>
      </c>
      <c r="D4" s="3">
        <v>6600</v>
      </c>
      <c r="E4" s="3">
        <v>6600</v>
      </c>
      <c r="F4" s="3">
        <f>C4+D4+E4</f>
        <v>26200</v>
      </c>
    </row>
    <row r="5" spans="2:6">
      <c r="B5" t="s">
        <v>158</v>
      </c>
      <c r="C5" s="3">
        <v>7153</v>
      </c>
      <c r="D5" s="3">
        <v>11042</v>
      </c>
      <c r="E5" s="3">
        <v>29361</v>
      </c>
      <c r="F5" s="3">
        <f>C5+D5+E5</f>
        <v>47556</v>
      </c>
    </row>
    <row r="6" spans="2:6">
      <c r="B6" t="s">
        <v>159</v>
      </c>
      <c r="C6" s="3">
        <v>13720</v>
      </c>
      <c r="D6" s="3">
        <v>15680</v>
      </c>
      <c r="E6" s="3">
        <v>33040</v>
      </c>
      <c r="F6" s="3">
        <f>C6+D6+E6</f>
        <v>62440</v>
      </c>
    </row>
    <row r="7" spans="3:6">
      <c r="C7" s="3">
        <f>SUM(C2:C6)</f>
        <v>180843</v>
      </c>
      <c r="D7" s="3">
        <f>SUM(D2:D6)</f>
        <v>200347</v>
      </c>
      <c r="E7" s="3">
        <f>SUM(E2:E6)</f>
        <v>425987</v>
      </c>
      <c r="F7" s="3">
        <f>F2+F3+F4+F5+F6</f>
        <v>807177</v>
      </c>
    </row>
    <row r="8" spans="7:7">
      <c r="G8" s="3"/>
    </row>
    <row r="10" spans="6:6">
      <c r="F10">
        <f>F7/10000</f>
        <v>80.7177</v>
      </c>
    </row>
    <row r="12" spans="8:8">
      <c r="H12" s="3"/>
    </row>
    <row r="13" spans="6:6">
      <c r="F13" s="3">
        <f>85.22</f>
        <v>85.22</v>
      </c>
    </row>
    <row r="14" spans="6:6">
      <c r="F14" s="4">
        <f>F10/F13</f>
        <v>0.947168505045764</v>
      </c>
    </row>
    <row r="15" spans="6:7">
      <c r="F15" s="3"/>
      <c r="G15" s="3"/>
    </row>
    <row r="16" spans="6:7">
      <c r="F16">
        <f>F13-F10</f>
        <v>4.50230000000001</v>
      </c>
      <c r="G16" s="3"/>
    </row>
    <row r="17" spans="6:6">
      <c r="F17" s="3"/>
    </row>
    <row r="20" spans="6:6">
      <c r="F20" s="3"/>
    </row>
    <row r="23" ht="14.25"/>
    <row r="24" ht="17.25" spans="2:5">
      <c r="B24" s="5" t="s">
        <v>2</v>
      </c>
      <c r="C24" s="5" t="s">
        <v>160</v>
      </c>
      <c r="D24" s="5" t="s">
        <v>9</v>
      </c>
      <c r="E24" s="5" t="s">
        <v>161</v>
      </c>
    </row>
    <row r="25" ht="17.25" spans="2:6">
      <c r="B25" s="6" t="s">
        <v>162</v>
      </c>
      <c r="C25" s="7">
        <v>20</v>
      </c>
      <c r="D25" s="6">
        <v>18</v>
      </c>
      <c r="E25" s="8">
        <v>0.9</v>
      </c>
      <c r="F25" s="4">
        <f>D25/C25</f>
        <v>0.9</v>
      </c>
    </row>
    <row r="26" ht="17.25" spans="2:6">
      <c r="B26" s="6" t="s">
        <v>53</v>
      </c>
      <c r="C26" s="7">
        <v>30</v>
      </c>
      <c r="D26" s="6">
        <v>26.34</v>
      </c>
      <c r="E26" s="8">
        <v>0.6667</v>
      </c>
      <c r="F26" s="4">
        <f>D26/C26</f>
        <v>0.878</v>
      </c>
    </row>
    <row r="27" ht="17.25" spans="2:6">
      <c r="B27" s="6" t="s">
        <v>101</v>
      </c>
      <c r="C27" s="7">
        <v>30</v>
      </c>
      <c r="D27" s="6">
        <v>30</v>
      </c>
      <c r="E27" s="8">
        <v>1</v>
      </c>
      <c r="F27" s="4">
        <f>D27/C27</f>
        <v>1</v>
      </c>
    </row>
    <row r="28" ht="17.25" spans="2:6">
      <c r="B28" s="6" t="s">
        <v>163</v>
      </c>
      <c r="C28" s="7">
        <v>20</v>
      </c>
      <c r="D28" s="6">
        <v>20</v>
      </c>
      <c r="E28" s="8">
        <v>1</v>
      </c>
      <c r="F28" s="4">
        <f>D28/C28</f>
        <v>1</v>
      </c>
    </row>
    <row r="29" ht="17.25" spans="2:6">
      <c r="B29" s="6" t="s">
        <v>164</v>
      </c>
      <c r="C29" s="7">
        <v>100</v>
      </c>
      <c r="D29" s="6">
        <v>94.34</v>
      </c>
      <c r="E29" s="8">
        <v>0.8674</v>
      </c>
      <c r="F29" s="4">
        <f>D29/C29</f>
        <v>0.9434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selection activeCell="A1" sqref="A1:J25"/>
    </sheetView>
  </sheetViews>
  <sheetFormatPr defaultColWidth="9" defaultRowHeight="13.5"/>
  <sheetData>
    <row r="1" spans="1:10">
      <c r="A1" s="1" t="s">
        <v>165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mergeCells count="1">
    <mergeCell ref="A1:J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</vt:lpstr>
      <vt:lpstr>Sheet3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宋辉琴</dc:creator>
  <cp:lastModifiedBy>肖维</cp:lastModifiedBy>
  <dcterms:created xsi:type="dcterms:W3CDTF">2021-05-27T02:47:00Z</dcterms:created>
  <cp:lastPrinted>2024-07-12T03:28:00Z</cp:lastPrinted>
  <dcterms:modified xsi:type="dcterms:W3CDTF">2024-09-04T02:42:10Z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ED1384B9F3C4433F8BE56079BE9E9C23_13</vt:lpwstr>
  </property>
  <property fmtid="{D5CDD505-2E9C-101B-9397-08002B2CF9AE}" pid="3" name="KSOProductBuildVer">
    <vt:lpwstr>2052-12.1.0.17827</vt:lpwstr>
  </property>
</Properties>
</file>