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45"/>
  </bookViews>
  <sheets>
    <sheet name="Sheet1 " sheetId="3" r:id="rId1"/>
    <sheet name="Sheet1" sheetId="4" state="hidden" r:id="rId2"/>
  </sheets>
  <definedNames>
    <definedName name="_xlnm._FilterDatabase" localSheetId="0" hidden="1">'Sheet1 '!$A$3:$K$54</definedName>
    <definedName name="_xlnm.Print_Titles" localSheetId="0">'Sheet1 '!$2:$3</definedName>
    <definedName name="_xlnm.Print_Area" localSheetId="0">'Sheet1 '!$A$1:$K$54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<sst xmlns="http://schemas.openxmlformats.org/spreadsheetml/2006/main" count="177" uniqueCount="167">
  <si>
    <t>附件1：</t>
  </si>
  <si>
    <t>2023年产业到户奖扶项目绩效评价指标体系评分表</t>
  </si>
  <si>
    <t>一级指标</t>
  </si>
  <si>
    <t>分值</t>
  </si>
  <si>
    <t>二级指标</t>
  </si>
  <si>
    <t>三级指标</t>
  </si>
  <si>
    <t>指标解释</t>
  </si>
  <si>
    <t>指标说明</t>
  </si>
  <si>
    <t>评价标准及评分规则</t>
  </si>
  <si>
    <t>评价得分</t>
  </si>
  <si>
    <t>评分说明</t>
  </si>
  <si>
    <t>决策　</t>
  </si>
  <si>
    <t>项目立项　</t>
  </si>
  <si>
    <t>立项依据充分性</t>
  </si>
  <si>
    <t>项目立项是否符合法律法规、相关政策、发展规划以及部门职责，用以反映和考核项目立项依据情况。</t>
  </si>
  <si>
    <t>①项目立项是否符合国家、重庆市及奉节县的发展规划和政策要求；</t>
  </si>
  <si>
    <t>不具备一个得分要素，扣0.5分，最多扣1分。</t>
  </si>
  <si>
    <t>2023年产业到户奖扶项目立项符合国家、重庆市及奉节县的发展规划和政策要求，与县农业农村委员会职责范围相符，属于部门履职所需。</t>
  </si>
  <si>
    <t>②项目立项是否与各实施部门职责范围相符，属于部门履职所需。</t>
  </si>
  <si>
    <t>③项目是否入库。</t>
  </si>
  <si>
    <t>立项程序规范性</t>
  </si>
  <si>
    <t>项目申请、设立过程是否符合相关要求，用以反映和考核项目立项的规范情况。</t>
  </si>
  <si>
    <t>①项目是否按照规定的程序申请设立；</t>
  </si>
  <si>
    <t>项目按照规定的程序设立，经过必要的集体决策等。</t>
  </si>
  <si>
    <t>②审批文件、材料是否符合相关要求</t>
  </si>
  <si>
    <t>③项目事前是否已经过必要的可行性研究、专家论证、风险评估、绩效评估、集体决策。</t>
  </si>
  <si>
    <t>绩效目标</t>
  </si>
  <si>
    <t>绩效目标合理性</t>
  </si>
  <si>
    <t>项目所设定的绩效目标是否依据充分，是否符合客观实际，用以反映和考核项目绩效目标与项目实施的相符情况。</t>
  </si>
  <si>
    <t>①项目绩效目标设置是否可行、是否反映项目真实情况；</t>
  </si>
  <si>
    <t>不具备一个得分要素，扣0.5分。</t>
  </si>
  <si>
    <t>2023年产业到户奖扶项目（第一批）绩效目标：项目建成后，带动500户左右监测户发展产业，人均增收1000元，项目投资额150.00万元；
2023年产业到户奖扶项目（第二批）绩效目标：项目建成后，带动700户左右监测户发展产业，人均增收1000元，项目投资额200.00万元。
项目共计申报1245户，申请调整增加项目资金7.762万元并取得同意。
绩效目标设置可行，反映项目真实情况，与实际工作内容具有相关性，预期产出效益和效果符合正常的业绩水平，与预算确定的项目投资额或资金量相匹配。项目实际带动1226户发展产业，项目支出354.992万元。</t>
  </si>
  <si>
    <t>②项目绩效目标与实际工作内容是否具有相关性；</t>
  </si>
  <si>
    <t>③项目预期产出效益和效果是否符合正常的业绩水平；</t>
  </si>
  <si>
    <t>④是否与预算确定的项目投资额或资金量相匹配。</t>
  </si>
  <si>
    <t>绩效指标明确性</t>
  </si>
  <si>
    <t>依据绩效目标设定的绩效指标是否清晰、细化、可衡量等，用以反映和考核项目绩效目标的明细化情况。</t>
  </si>
  <si>
    <t>①是否将项目绩效目标细化分解为具体的绩效指标；</t>
  </si>
  <si>
    <t>不具备一个得分要素，扣1分，最多扣2分。</t>
  </si>
  <si>
    <t>项目绩效目标细化分解为具体的绩效指标，具体的绩效指标清晰、可衡量，与项目目标任务数或计划数相对应。</t>
  </si>
  <si>
    <t>②是否通过清晰、可衡量的指标值予以体现；</t>
  </si>
  <si>
    <t>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</si>
  <si>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</si>
  <si>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</si>
  <si>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</si>
  <si>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①预算编制是否经过科学论证；</t>
  </si>
  <si>
    <t>项目预算编制经过科学论证、有明确标准，资金额度与年度目标相适应。</t>
  </si>
  <si>
    <t>②预算内容与项目内容是否匹配；</t>
  </si>
  <si>
    <t>③预算额度测算依据是否充分，是否按照标准编制；</t>
  </si>
  <si>
    <t>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</si>
  <si>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</si>
  <si>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</si>
  <si>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①预算资金分配依据是否充分；</t>
  </si>
  <si>
    <t>不具备一个得分要素，扣1分。</t>
  </si>
  <si>
    <t>根据各乡镇监测对象、脱贫户进行资金分配，依据充分，依据充分，与实际相适应。</t>
  </si>
  <si>
    <t>②资金分配额度是否合理，与项目单位或地方实际是否相适应。</t>
  </si>
  <si>
    <t>过程</t>
  </si>
  <si>
    <t>组织实施</t>
  </si>
  <si>
    <t>管理制度健全性</t>
  </si>
  <si>
    <t>项目实施单位的财务和业务管理制度是否健全，用以反映和考核财务和业务管理制度对项目顺利实施的保障情况。</t>
  </si>
  <si>
    <t>①是否已制定或具有相应的财务和业务管理制度；</t>
  </si>
  <si>
    <t>项目单位制定了合法、合规、完整的财务和业务管理制度。</t>
  </si>
  <si>
    <t>②财务和业务管理制度是否合法、合规、完整。</t>
  </si>
  <si>
    <t>项目执行的有效性</t>
  </si>
  <si>
    <t>项目实施是否符合相关管理规定，用以反映和考核相关管理制度的有效执行情况。</t>
  </si>
  <si>
    <t>①项目是否按照要求进行入库建设及管理，项目入库依据是否充分；</t>
  </si>
  <si>
    <t>不具备一个得分要素，扣2分。</t>
  </si>
  <si>
    <t>①项目按要求入库建设及管理，项目入库依据充分，遵守相关法律法规和部门管理制度规定；项目主管单位具有明确的管理机制，明确组织架构及责任人。
②项目的实施过程中未按照文件要求进行产业到户的申报、验收、拨款等程序，如：申报、验收、拨款等环节时间未按照奉节农发〔2023〕36号文件计划时间进行、未严格按照验收合格名单进行项目资金的拨付，多拨付乡镇补助资金2.75万元，扣2.00分。</t>
  </si>
  <si>
    <t>②项目实施是否遵守相关法律法规和部门管理制度规定；</t>
  </si>
  <si>
    <t>③项目主管单位是否制定明确的管理机制，明确组织架构及责任人；</t>
  </si>
  <si>
    <t>④项目是否按照要求进行衔接资金公开和公示；</t>
  </si>
  <si>
    <t>⑤项目是否按照文件要求进行产业到户的申报、验收、拨款等程序；</t>
  </si>
  <si>
    <t>⑥项目资料是否齐全并及时归档。</t>
  </si>
  <si>
    <t>项目质量可控性</t>
  </si>
  <si>
    <t>项目实施是否为保障监管的质量和水平而采取相关措施，用以反映和考核管理的项目质量控制情况。</t>
  </si>
  <si>
    <t>①项目是否进行验收，验收表填写内容、签章是否完整；</t>
  </si>
  <si>
    <t>项目由各乡镇（街道）组织验收，并将验收情况报县农业农村委备案，对项目实施进度进行监督跟进。</t>
  </si>
  <si>
    <t>②项目是否对实施情况进行定期或不定期检查，对项目实施进度进行监督跟进。</t>
  </si>
  <si>
    <t>绩效管理</t>
  </si>
  <si>
    <t>项目是否针对设定的绩效目标、实施效率及实施效果展开绩效运行监控和自我绩效评价，绩效评价质量及程序是否符合要求</t>
  </si>
  <si>
    <t>①项目是否按要求进行项目绩效自评；</t>
  </si>
  <si>
    <t>项目自评结果不能真实反映项目绩效完成情况。根据绩效自评报告及绩效目标自评表：产业奖扶及时支付率指标值为100%，实际完成值为100%，实际项目补贴资金支付存在延迟的情况，如康坪乡6000元补贴资金支付时间为2024年1月15日；自评报告中写明已圆满完成绩效任务，绩效任务中人均增收1000元这一绩效目标无佐证材料，产业到户验收表中实际增收栏填写无依据，扣1.00分。</t>
  </si>
  <si>
    <t>②项目是否按要求开展绩效运行监控；</t>
  </si>
  <si>
    <t>③项目自评评分和绩效运行监控是否真实、可靠，真实反映项目绩效完成情况。</t>
  </si>
  <si>
    <t>资金管理</t>
  </si>
  <si>
    <t>财政资金到位率</t>
  </si>
  <si>
    <t>实际到位资金与预算资金的比率，用以反映和考核资金落实情况对项目实施的总体保障程度。</t>
  </si>
  <si>
    <t>到位率=（实际到位资金/预算资金）×100%。</t>
  </si>
  <si>
    <t>到位率100%得2分，未达到100%,根据实际到位比例计算得分。</t>
  </si>
  <si>
    <t>项目预算资金357.762万元，实际到位资金357.762万元，财政资金到位率=（357.762/357.762）*100%=100.00%。</t>
  </si>
  <si>
    <t>预算执行率</t>
  </si>
  <si>
    <t>项目预算资金是否按照计划执行，用以反映或考核项目预算执行情况。</t>
  </si>
  <si>
    <t>预算执行率=（实际支出资金/实际到位资金）×100%。</t>
  </si>
  <si>
    <t>预算执行率≤60%，得零分；
60%&lt;到位及时率&lt;100%，得分=预算执行率*分值，满分4分。</t>
  </si>
  <si>
    <t>项目预算金额357.762万元，实际到位357.762万元，实际支出金额354.992万元。预算执行率=(354.992/357.762)*100%=99.23%，得分=99.23%*4=3.97分</t>
  </si>
  <si>
    <t>资金使用合规性</t>
  </si>
  <si>
    <t>项目资金使用是否符合相关的财务管理制度规定，用以反映和考核项目资金的规范运行情况。</t>
  </si>
  <si>
    <t>①项目资金使用是否符合国家财经法规和财务管理制度以及有关专项资金管理办法的规定；</t>
  </si>
  <si>
    <t>不具备一个得分要素，扣1.00分,最多扣3分。</t>
  </si>
  <si>
    <t>项目资金的使用符合国家财经法规、财务管理制度以及有关专项资金管理办法的规定；符合项目规定的用途，不存在截留、挤占、挪用、虚列支出等情况。但存在先支付后审批的情况，如：石岗乡支付监测户奖扶补贴9.60万元，支付时间2023年7月3日早于领导审批时间2023年7月6日，扣1分。</t>
  </si>
  <si>
    <t>②资金的拨付是否有完整的审批程序和手续；</t>
  </si>
  <si>
    <t>③是否符合项目规定的用途；</t>
  </si>
  <si>
    <t>④是否存在截留、挤占、挪用、虚列支出等情况。</t>
  </si>
  <si>
    <t>资金拨付及时性</t>
  </si>
  <si>
    <t>项目是否按文件要求时间节点进行拨付，用以反映项目资金的支付及时程度。</t>
  </si>
  <si>
    <t>①项目是否按照文件的要求拨付资金；</t>
  </si>
  <si>
    <t>根据《关于下达2023年产业到户奖扶项目计划的通知》（奉节农发〔2023〕48号）文件的要求：项目拨款由县财政局根据乡镇（街道）验收合格名单拨付奖扶资金到乡镇（街道），乡镇（街道）据实兑付到对象户，在2023年6月20日前完成；根据《关于下发2023年第二批产业到户奖扶项目计划的通知》（奉节农发〔2023〕146号）文件的要求：项目拨款由县财政局根据乡镇（街道）验收合格名单拨付奖扶资金到乡镇（街道），乡镇（街道）据实兑付到对象户，在2023年11月20日前完成。
经查看支付资料发现，未严格按照验收合格名单拨付奖扶资金至乡镇（街道），如：多拨付汾河镇9000元、云雾土家族乡6000元；乡镇（街道）拨付奖扶资金到对象户的时间未在文件要求的时间内完成，存在延迟拨付资金的情况，如：红土乡支付时间为2023年7月20日、白帝镇部分支付时间为2024年1月17日，扣1.00分。</t>
  </si>
  <si>
    <t>②项目是否存在延迟拨付资金的情况。</t>
  </si>
  <si>
    <t>产出</t>
  </si>
  <si>
    <t>产出数量</t>
  </si>
  <si>
    <t>实际完成率</t>
  </si>
  <si>
    <t>项目实施的实际产出数与计划产出数的比率，用以反映和考核项目产出数量目标的实现程度。</t>
  </si>
  <si>
    <t>实际完成率=（实际产出数/计划产出数）×100%。</t>
  </si>
  <si>
    <t>实际完成率≥100.00%，得满分；实际完成率＜100.00%，根据实际完成率计算得分。</t>
  </si>
  <si>
    <t>项目分为两批，第一批绩效目标为带动500户监测户发展产业，人均增收1000元；第二批项绩效目标为：带动700户监测户发展产业，人均增收1000元；实际支持风险未消除监测对象户户数1229户。实际完成率=1229/1200*100%=102.42%。</t>
  </si>
  <si>
    <t>产出质量</t>
  </si>
  <si>
    <t>资格审核准确性</t>
  </si>
  <si>
    <t>考核项目申报对象审核情况。</t>
  </si>
  <si>
    <t>是否为风险未消除的监测对象及低收入脱贫人口，产业到户规划表是否审核签章完整。</t>
  </si>
  <si>
    <t>每发现一例不符合申报条件的，扣0.1分，扣完为止。</t>
  </si>
  <si>
    <t>经抽查产业到户规划表，未发现申报对象不属于风险未消除的监测对象及低收入脱贫人口。</t>
  </si>
  <si>
    <t>验收合格率</t>
  </si>
  <si>
    <t>项目验收合格数量与项目计划申报数量的比率，用以反映和考核项目产出质量目标的实现程度。</t>
  </si>
  <si>
    <t>项目验收合格率=（验收合格户数/计划申报户数）*100%。</t>
  </si>
  <si>
    <t>按照项目验收合格率*分值计算。</t>
  </si>
  <si>
    <t>项目共计申报1245户，最后实际验收合格1229户，验收合格率=（1229/1245）*100%=98.71%.得分=98.71%*4=3.95分。</t>
  </si>
  <si>
    <t>补贴资金发放准确率</t>
  </si>
  <si>
    <t>考核补贴发放金额是否准确。</t>
  </si>
  <si>
    <t>每户补贴发放金额≤3000.00元，是否符合文件补助标准；实际发放补贴金额是否与验收表一致。</t>
  </si>
  <si>
    <t>补助对象实际补贴标准符合文件要求，得满分；每发现1例不符合标准扣0.1分，扣完为止。</t>
  </si>
  <si>
    <t>县农业农村委拨付兴隆镇产业到户奖扶资金153300.00元，资金拨付统计表中兴隆镇乡镇末端支付金额为153300.00元，兴隆镇支付监测户奖扶补贴银行回单显示金额为153500.00元，差异200.00元，经核对批量拨付明细与落实名单，分别多支付两位监测户100.00元，共计多支付200.00元，多支付金额由兴隆镇人民政府使用其他经费支付，扣0.2分。</t>
  </si>
  <si>
    <t>产出时效</t>
  </si>
  <si>
    <t>完成及时性</t>
  </si>
  <si>
    <t>项目实际完成时间与计划完成时间的比较，用以反映和考核项目产出时效目标的实现程度。</t>
  </si>
  <si>
    <t>实际完成时间：项目实施单位完成该项目实际所耗用的时间。计划完成时间：按照项目实施计划或相关规定完成该项目所需的时间。</t>
  </si>
  <si>
    <t>项目在计划时间内完成，得满分；未在计划时间内完成扣2.00分。</t>
  </si>
  <si>
    <t>根据《关于申报2023年产业到户奖扶项目的通知》（奉节农发〔2023〕36号）、《关于下达2023年产业到户奖扶项目计划的通知》（奉节农发〔2023〕48号）文件的要求：①申报环节在2023年3月31日17:00前将申报资料报送至县农业农村委218办公室；②下达项目计划及资金计划在2023年4月7日前完成；③验收在2023年5月30日完成；④拨款在2023年6月20日前完成；
根据《关于下发2023年第二批产业到户奖扶项目计划的通知》（奉节农发〔2023〕146号）文件的要求：①验收在2023年10月30日前完成；②拨款在2023年11月20日前完成。
经核查项目资料：
①验收环节存在未按照文件要求完成的情况，如：云雾土家族乡部分监测户验收表中验收时间为2023年6月15日；岩湾乡部分监测户验收表中验收时间为2023年6月7日；
②拨款环节：查看支付凭证，项目（第一批）各个乡镇拨款时间均晚于2023年6月20日；项目（第二批）中部分乡镇在2024年1月支付监测户补助资金，如白帝镇。
综上所述，项目未在计划时间内完成，扣2.00分。</t>
  </si>
  <si>
    <t>产出成本</t>
  </si>
  <si>
    <t>成本节约率</t>
  </si>
  <si>
    <t>完成项目计划工作目标的实际节约成本与计划成本的比率，用以反映和考核项目的成本节约程度。</t>
  </si>
  <si>
    <t>成本节约率=[（计划成本-实际成本）/计划成本]×100%。</t>
  </si>
  <si>
    <t>成本节约率≥0%，得满分；成本节约率为负数，不得分。</t>
  </si>
  <si>
    <t>项目预算金额357.762万元，实际到位357.762万元，实际支出金额354.992万元，结余2.77万元，成本节约率为=（2.77/357.762）*100%=0.77%。</t>
  </si>
  <si>
    <t>效益　</t>
  </si>
  <si>
    <t>经济效益</t>
  </si>
  <si>
    <t>增加收入</t>
  </si>
  <si>
    <t>项目实施是否带动了收入的增加。</t>
  </si>
  <si>
    <t>通过开展2023年产业到户奖扶项目，是否带动风险未消除监测对象和低收入脱贫人口收入的增加。</t>
  </si>
  <si>
    <t>项目的实施带动了风险未消除监测对象和低收入脱贫人口收入的增加，得8分。</t>
  </si>
  <si>
    <t>通过抽取监测户、脱贫户进行问卷调查并查看验收表中实际增收金额等，项目的实施带动了风险未消除监测对象和低收入脱贫人口收入的增加。</t>
  </si>
  <si>
    <t>社会效益</t>
  </si>
  <si>
    <t>项目实施所产生的社会效益。</t>
  </si>
  <si>
    <t>①项目的实施是否改善了风险未消除监测对象和低收入脱贫人口的生活水平；
②项目的实施是否促进了产业的发展，缓解了监测对象、脱贫户的经济压力，促进社会的和谐发展。</t>
  </si>
  <si>
    <t>通过对收益监测户、脱贫户进行问卷调查，项目的实施带动了收入的增加，改善了生活水平等，得8分。</t>
  </si>
  <si>
    <t>项目通过补助的方式促进风险未消除监测对象和低收入脱贫人口发展种植、养猪等农业，立足于可持续性发展的产业，并通过抽取监测户、脱贫户进行问卷调查，项目的实施带动了监测户收入的增加。</t>
  </si>
  <si>
    <t>可持续影响</t>
  </si>
  <si>
    <t>项目实施的可持续性。</t>
  </si>
  <si>
    <t>①项目是否建立了完善的组织架构和制度保障，对项目的后续服务提供保证；
②项目完成后，项目实施单位是否有通过电话回访，积极实地走访等方式对产业的后续发展进行关注、记录等；
③项目的实施是否促进了乡村产业的持续发展，推动乡村振兴持续开展。</t>
  </si>
  <si>
    <t>①项目建立了完善的组织架构和内部管理制度，能形成持续的制度保障，得2分；
②项目完成后，有提供后续服务，得2分；
③项目的实施促进了乡村产业的持续发展，推动乡村振兴持续开展，得2分。</t>
  </si>
  <si>
    <t>①项目通过补助的方式促进风险未消除监测对象和低收入脱贫人口发展种植、养猪等农业，立足于可持续性发展的产业；
②通过抽取监测户、脱贫户进行问卷调查，项目实施单位有通过电话、实地走访等方式对产业发展后续进行关注，但未提供项目后续服务记录资料，扣2.00分。</t>
  </si>
  <si>
    <t>满意度</t>
  </si>
  <si>
    <t>服务（收益）对象满意度</t>
  </si>
  <si>
    <t>社会公众或服务对象对项目实施效果的满意程度。</t>
  </si>
  <si>
    <t>对项目申报及审核流程、补助标准、所起效果等满意度。</t>
  </si>
  <si>
    <t>对脱贫户、监测对象进行满意度调查，满意度≥95%,得8分；95%＞满意度≥60%，按比例得分；满意度≤60%，得0分</t>
  </si>
  <si>
    <t>通过抽取监测户、脱贫户进行问卷调查，监测户满意度为94.17%，得分=94.17%*8=7.54分。</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</si>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</sst>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26">
    <font>
      <sz val="11"/>
      <color theme="1"/>
      <name val="宋体"/>
      <charset val="134"/>
      <scheme val="minor"/>
    </font>
    <font>
      <sz val="12"/>
      <color theme="1"/>
      <name val="Arial Narrow"/>
      <charset val="134"/>
    </font>
    <font>
      <sz val="11"/>
      <name val="宋体"/>
      <charset val="134"/>
      <scheme val="minor"/>
    </font>
    <font>
      <b/>
      <sz val="18"/>
      <name val="宋体"/>
      <charset val="134"/>
    </font>
    <font>
      <b/>
      <sz val="11"/>
      <name val="宋体"/>
      <charset val="134"/>
    </font>
    <font>
      <sz val="11"/>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wrapText="1"/>
    </xf>
    <xf numFmtId="10" fontId="0" fillId="0" borderId="0" xfId="3" applyNumberFormat="1">
      <alignment vertical="center"/>
    </xf>
    <xf numFmtId="0" fontId="2" fillId="0" borderId="0" xfId="0" applyFont="1" applyFill="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xf numFmtId="0" fontId="2" fillId="0" borderId="2" xfId="0" applyFont="1" applyBorder="1" applyAlignment="1">
      <alignment horizontal="center" vertical="center" wrapText="1"/>
    </xf>
    <xf numFmtId="0" fontId="5" fillId="0" borderId="2" xfId="0" applyFont="1" applyFill="1" applyBorder="1" applyAlignment="1">
      <alignment horizontal="justify"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2"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center" vertical="center"/>
    </xf>
    <xf numFmtId="176" fontId="2" fillId="0" borderId="0" xfId="0" applyNumberFormat="1" applyFont="1">
      <alignment vertical="center"/>
    </xf>
    <xf numFmtId="1" fontId="2"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43" fontId="2" fillId="0" borderId="0" xfId="3" applyNumberFormat="1" applyFont="1">
      <alignment vertical="center"/>
    </xf>
    <xf numFmtId="0" fontId="2" fillId="0" borderId="2" xfId="0" applyFont="1" applyFill="1" applyBorder="1" applyAlignment="1">
      <alignment horizontal="left" vertical="center" wrapText="1"/>
    </xf>
    <xf numFmtId="10" fontId="2" fillId="0" borderId="0" xfId="3" applyNumberFormat="1" applyFont="1">
      <alignment vertical="center"/>
    </xf>
    <xf numFmtId="2" fontId="2" fillId="0" borderId="2" xfId="0" applyNumberFormat="1" applyFont="1" applyBorder="1" applyAlignment="1">
      <alignment horizontal="center" vertical="center"/>
    </xf>
    <xf numFmtId="43" fontId="2"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view="pageBreakPreview" zoomScale="90" zoomScaleNormal="70" workbookViewId="0">
      <pane xSplit="7" ySplit="3" topLeftCell="J52" activePane="bottomRight" state="frozen"/>
      <selection/>
      <selection pane="topRight"/>
      <selection pane="bottomLeft"/>
      <selection pane="bottomRight" activeCell="K58" sqref="K58"/>
    </sheetView>
  </sheetViews>
  <sheetFormatPr defaultColWidth="9" defaultRowHeight="13.5"/>
  <cols>
    <col min="1" max="1" width="9.44166666666667" style="4" customWidth="1"/>
    <col min="2" max="2" width="6" style="4" customWidth="1"/>
    <col min="3" max="3" width="13.6666666666667" style="5" customWidth="1"/>
    <col min="4" max="4" width="5.88333333333333" style="4" customWidth="1"/>
    <col min="5" max="5" width="18.2166666666667" style="4" customWidth="1"/>
    <col min="6" max="6" width="5.775" style="5" customWidth="1"/>
    <col min="7" max="7" width="37.1916666666667" style="4" customWidth="1"/>
    <col min="8" max="8" width="71.1083333333333" style="4" customWidth="1"/>
    <col min="9" max="9" width="56.2166666666667" style="6" customWidth="1"/>
    <col min="10" max="10" width="16.6666666666667" style="4" customWidth="1"/>
    <col min="11" max="11" width="47.3416666666667" style="4" customWidth="1"/>
    <col min="12" max="13" width="12.625" style="4"/>
    <col min="14" max="16384" width="9" style="4"/>
  </cols>
  <sheetData>
    <row r="1" ht="24.75" customHeight="1" spans="1:1">
      <c r="A1" s="4" t="s">
        <v>0</v>
      </c>
    </row>
    <row r="2" ht="31.2" customHeight="1" spans="1:11">
      <c r="A2" s="7" t="s">
        <v>1</v>
      </c>
      <c r="B2" s="7"/>
      <c r="C2" s="7"/>
      <c r="D2" s="7"/>
      <c r="E2" s="7"/>
      <c r="F2" s="7"/>
      <c r="G2" s="7"/>
      <c r="H2" s="7"/>
      <c r="I2" s="7"/>
      <c r="J2" s="7"/>
      <c r="K2" s="7"/>
    </row>
    <row r="3" ht="33.6" customHeight="1" spans="1:11">
      <c r="A3" s="8" t="s">
        <v>2</v>
      </c>
      <c r="B3" s="8" t="s">
        <v>3</v>
      </c>
      <c r="C3" s="8" t="s">
        <v>4</v>
      </c>
      <c r="D3" s="8" t="s">
        <v>3</v>
      </c>
      <c r="E3" s="8" t="s">
        <v>5</v>
      </c>
      <c r="F3" s="8" t="s">
        <v>3</v>
      </c>
      <c r="G3" s="8" t="s">
        <v>6</v>
      </c>
      <c r="H3" s="8" t="s">
        <v>7</v>
      </c>
      <c r="I3" s="8" t="s">
        <v>8</v>
      </c>
      <c r="J3" s="20" t="s">
        <v>9</v>
      </c>
      <c r="K3" s="21" t="s">
        <v>10</v>
      </c>
    </row>
    <row r="4" ht="23" customHeight="1" spans="1:11">
      <c r="A4" s="9" t="s">
        <v>11</v>
      </c>
      <c r="B4" s="9">
        <v>10</v>
      </c>
      <c r="C4" s="9" t="s">
        <v>12</v>
      </c>
      <c r="D4" s="9">
        <v>2</v>
      </c>
      <c r="E4" s="9" t="s">
        <v>13</v>
      </c>
      <c r="F4" s="9">
        <v>1</v>
      </c>
      <c r="G4" s="10" t="s">
        <v>14</v>
      </c>
      <c r="H4" s="10" t="s">
        <v>15</v>
      </c>
      <c r="I4" s="22" t="s">
        <v>16</v>
      </c>
      <c r="J4" s="19">
        <v>1</v>
      </c>
      <c r="K4" s="10" t="s">
        <v>17</v>
      </c>
    </row>
    <row r="5" ht="23" customHeight="1" spans="1:11">
      <c r="A5" s="9"/>
      <c r="B5" s="9"/>
      <c r="C5" s="9"/>
      <c r="D5" s="9"/>
      <c r="E5" s="9"/>
      <c r="F5" s="9"/>
      <c r="G5" s="10"/>
      <c r="H5" s="10" t="s">
        <v>18</v>
      </c>
      <c r="I5" s="22"/>
      <c r="J5" s="19"/>
      <c r="K5" s="10"/>
    </row>
    <row r="6" ht="23" customHeight="1" spans="1:11">
      <c r="A6" s="9"/>
      <c r="B6" s="9"/>
      <c r="C6" s="9"/>
      <c r="D6" s="9"/>
      <c r="E6" s="9"/>
      <c r="F6" s="9"/>
      <c r="G6" s="10"/>
      <c r="H6" s="10" t="s">
        <v>19</v>
      </c>
      <c r="I6" s="22"/>
      <c r="J6" s="19"/>
      <c r="K6" s="10"/>
    </row>
    <row r="7" ht="21" customHeight="1" spans="1:11">
      <c r="A7" s="9"/>
      <c r="B7" s="9"/>
      <c r="C7" s="9"/>
      <c r="D7" s="9"/>
      <c r="E7" s="9" t="s">
        <v>20</v>
      </c>
      <c r="F7" s="9">
        <v>1</v>
      </c>
      <c r="G7" s="10" t="s">
        <v>21</v>
      </c>
      <c r="H7" s="10" t="s">
        <v>22</v>
      </c>
      <c r="I7" s="22" t="s">
        <v>16</v>
      </c>
      <c r="J7" s="19">
        <v>1</v>
      </c>
      <c r="K7" s="10" t="s">
        <v>23</v>
      </c>
    </row>
    <row r="8" ht="21" customHeight="1" spans="1:11">
      <c r="A8" s="9"/>
      <c r="B8" s="9"/>
      <c r="C8" s="9"/>
      <c r="D8" s="9"/>
      <c r="E8" s="9"/>
      <c r="F8" s="9"/>
      <c r="G8" s="10"/>
      <c r="H8" s="10" t="s">
        <v>24</v>
      </c>
      <c r="I8" s="22"/>
      <c r="J8" s="19"/>
      <c r="K8" s="10"/>
    </row>
    <row r="9" ht="35" customHeight="1" spans="1:11">
      <c r="A9" s="9"/>
      <c r="B9" s="9"/>
      <c r="C9" s="9"/>
      <c r="D9" s="9"/>
      <c r="E9" s="9"/>
      <c r="F9" s="9"/>
      <c r="G9" s="10"/>
      <c r="H9" s="10" t="s">
        <v>25</v>
      </c>
      <c r="I9" s="22"/>
      <c r="J9" s="19"/>
      <c r="K9" s="10"/>
    </row>
    <row r="10" ht="45" customHeight="1" spans="1:11">
      <c r="A10" s="9"/>
      <c r="B10" s="9"/>
      <c r="C10" s="9" t="s">
        <v>26</v>
      </c>
      <c r="D10" s="9">
        <v>4</v>
      </c>
      <c r="E10" s="9" t="s">
        <v>27</v>
      </c>
      <c r="F10" s="9">
        <v>2</v>
      </c>
      <c r="G10" s="10" t="s">
        <v>28</v>
      </c>
      <c r="H10" s="10" t="s">
        <v>29</v>
      </c>
      <c r="I10" s="22" t="s">
        <v>30</v>
      </c>
      <c r="J10" s="23">
        <v>2</v>
      </c>
      <c r="K10" s="16" t="s">
        <v>31</v>
      </c>
    </row>
    <row r="11" ht="45" customHeight="1" spans="1:11">
      <c r="A11" s="9"/>
      <c r="B11" s="9"/>
      <c r="C11" s="9"/>
      <c r="D11" s="9"/>
      <c r="E11" s="9"/>
      <c r="F11" s="9"/>
      <c r="G11" s="10"/>
      <c r="H11" s="10" t="s">
        <v>32</v>
      </c>
      <c r="I11" s="22"/>
      <c r="J11" s="23"/>
      <c r="K11" s="16"/>
    </row>
    <row r="12" ht="45" customHeight="1" spans="1:11">
      <c r="A12" s="9"/>
      <c r="B12" s="9"/>
      <c r="C12" s="9"/>
      <c r="D12" s="9"/>
      <c r="E12" s="9"/>
      <c r="F12" s="9"/>
      <c r="G12" s="10"/>
      <c r="H12" s="10" t="s">
        <v>33</v>
      </c>
      <c r="I12" s="22"/>
      <c r="J12" s="23"/>
      <c r="K12" s="16"/>
    </row>
    <row r="13" ht="45" customHeight="1" spans="1:11">
      <c r="A13" s="9"/>
      <c r="B13" s="9"/>
      <c r="C13" s="9"/>
      <c r="D13" s="9"/>
      <c r="E13" s="9"/>
      <c r="F13" s="9"/>
      <c r="G13" s="10"/>
      <c r="H13" s="10" t="s">
        <v>34</v>
      </c>
      <c r="I13" s="22"/>
      <c r="J13" s="23"/>
      <c r="K13" s="16"/>
    </row>
    <row r="14" ht="49" customHeight="1" spans="1:11">
      <c r="A14" s="9"/>
      <c r="B14" s="9"/>
      <c r="C14" s="9"/>
      <c r="D14" s="9"/>
      <c r="E14" s="9" t="s">
        <v>35</v>
      </c>
      <c r="F14" s="9">
        <v>2</v>
      </c>
      <c r="G14" s="10" t="s">
        <v>36</v>
      </c>
      <c r="H14" s="11" t="s">
        <v>37</v>
      </c>
      <c r="I14" s="22" t="s">
        <v>38</v>
      </c>
      <c r="J14" s="23">
        <v>2</v>
      </c>
      <c r="K14" s="16" t="s">
        <v>39</v>
      </c>
    </row>
    <row r="15" ht="49" customHeight="1" spans="1:11">
      <c r="A15" s="9"/>
      <c r="B15" s="9"/>
      <c r="C15" s="9"/>
      <c r="D15" s="9"/>
      <c r="E15" s="9"/>
      <c r="F15" s="9"/>
      <c r="G15" s="10"/>
      <c r="H15" s="11" t="s">
        <v>40</v>
      </c>
      <c r="I15" s="22"/>
      <c r="J15" s="23"/>
      <c r="K15" s="16"/>
    </row>
    <row r="16" ht="49" customHeight="1" spans="1:11">
      <c r="A16" s="9"/>
      <c r="B16" s="9"/>
      <c r="C16" s="9"/>
      <c r="D16" s="9"/>
      <c r="E16" s="9"/>
      <c r="F16" s="9"/>
      <c r="G16" s="10"/>
      <c r="H16" s="11" t="s">
        <v>41</v>
      </c>
      <c r="I16" s="22"/>
      <c r="J16" s="23"/>
      <c r="K16" s="16"/>
    </row>
    <row r="17" ht="32" customHeight="1" spans="1:11">
      <c r="A17" s="9"/>
      <c r="B17" s="9"/>
      <c r="C17" s="9" t="s">
        <v>42</v>
      </c>
      <c r="D17" s="9">
        <v>4</v>
      </c>
      <c r="E17" s="9" t="s">
        <v>43</v>
      </c>
      <c r="F17" s="9">
        <v>2</v>
      </c>
      <c r="G17" s="10" t="s">
        <v>44</v>
      </c>
      <c r="H17" s="11" t="s">
        <v>45</v>
      </c>
      <c r="I17" s="22" t="s">
        <v>30</v>
      </c>
      <c r="J17" s="23">
        <v>2</v>
      </c>
      <c r="K17" s="16" t="s">
        <v>46</v>
      </c>
    </row>
    <row r="18" ht="32" customHeight="1" spans="1:11">
      <c r="A18" s="9"/>
      <c r="B18" s="9"/>
      <c r="C18" s="9"/>
      <c r="D18" s="9"/>
      <c r="E18" s="9"/>
      <c r="F18" s="9"/>
      <c r="G18" s="10"/>
      <c r="H18" s="11" t="s">
        <v>47</v>
      </c>
      <c r="I18" s="22"/>
      <c r="J18" s="23"/>
      <c r="K18" s="16"/>
    </row>
    <row r="19" ht="32" customHeight="1" spans="1:11">
      <c r="A19" s="9"/>
      <c r="B19" s="9"/>
      <c r="C19" s="9"/>
      <c r="D19" s="9"/>
      <c r="E19" s="9"/>
      <c r="F19" s="9"/>
      <c r="G19" s="10"/>
      <c r="H19" s="11" t="s">
        <v>48</v>
      </c>
      <c r="I19" s="22"/>
      <c r="J19" s="23"/>
      <c r="K19" s="16"/>
    </row>
    <row r="20" ht="32" customHeight="1" spans="1:11">
      <c r="A20" s="9"/>
      <c r="B20" s="9"/>
      <c r="C20" s="9"/>
      <c r="D20" s="9"/>
      <c r="E20" s="9"/>
      <c r="F20" s="9"/>
      <c r="G20" s="10"/>
      <c r="H20" s="11" t="s">
        <v>49</v>
      </c>
      <c r="I20" s="22"/>
      <c r="J20" s="23"/>
      <c r="K20" s="16"/>
    </row>
    <row r="21" ht="27" customHeight="1" spans="1:11">
      <c r="A21" s="9"/>
      <c r="B21" s="9"/>
      <c r="C21" s="9"/>
      <c r="D21" s="9"/>
      <c r="E21" s="9" t="s">
        <v>50</v>
      </c>
      <c r="F21" s="9">
        <v>2</v>
      </c>
      <c r="G21" s="10" t="s">
        <v>51</v>
      </c>
      <c r="H21" s="11" t="s">
        <v>52</v>
      </c>
      <c r="I21" s="22" t="s">
        <v>53</v>
      </c>
      <c r="J21" s="19">
        <v>2</v>
      </c>
      <c r="K21" s="10" t="s">
        <v>54</v>
      </c>
    </row>
    <row r="22" ht="28.95" customHeight="1" spans="1:11">
      <c r="A22" s="9"/>
      <c r="B22" s="9"/>
      <c r="C22" s="9"/>
      <c r="D22" s="9"/>
      <c r="E22" s="9"/>
      <c r="F22" s="9"/>
      <c r="G22" s="10"/>
      <c r="H22" s="11" t="s">
        <v>55</v>
      </c>
      <c r="I22" s="22"/>
      <c r="J22" s="19"/>
      <c r="K22" s="10"/>
    </row>
    <row r="23" ht="30" customHeight="1" spans="1:11">
      <c r="A23" s="12" t="s">
        <v>56</v>
      </c>
      <c r="B23" s="12">
        <v>30</v>
      </c>
      <c r="C23" s="9" t="s">
        <v>57</v>
      </c>
      <c r="D23" s="9">
        <v>19</v>
      </c>
      <c r="E23" s="9" t="s">
        <v>58</v>
      </c>
      <c r="F23" s="9">
        <v>2</v>
      </c>
      <c r="G23" s="10" t="s">
        <v>59</v>
      </c>
      <c r="H23" s="11" t="s">
        <v>60</v>
      </c>
      <c r="I23" s="22" t="s">
        <v>53</v>
      </c>
      <c r="J23" s="19">
        <v>2</v>
      </c>
      <c r="K23" s="10" t="s">
        <v>61</v>
      </c>
    </row>
    <row r="24" ht="22.95" customHeight="1" spans="1:11">
      <c r="A24" s="12"/>
      <c r="B24" s="12"/>
      <c r="C24" s="9"/>
      <c r="D24" s="9"/>
      <c r="E24" s="9"/>
      <c r="F24" s="9"/>
      <c r="G24" s="10"/>
      <c r="H24" s="11" t="s">
        <v>62</v>
      </c>
      <c r="I24" s="22"/>
      <c r="J24" s="19"/>
      <c r="K24" s="10"/>
    </row>
    <row r="25" ht="35" customHeight="1" spans="1:11">
      <c r="A25" s="12"/>
      <c r="B25" s="12"/>
      <c r="C25" s="9"/>
      <c r="D25" s="9"/>
      <c r="E25" s="9" t="s">
        <v>63</v>
      </c>
      <c r="F25" s="9">
        <v>12</v>
      </c>
      <c r="G25" s="10" t="s">
        <v>64</v>
      </c>
      <c r="H25" s="11" t="s">
        <v>65</v>
      </c>
      <c r="I25" s="22" t="s">
        <v>66</v>
      </c>
      <c r="J25" s="23">
        <v>10</v>
      </c>
      <c r="K25" s="16" t="s">
        <v>67</v>
      </c>
    </row>
    <row r="26" ht="35" customHeight="1" spans="1:11">
      <c r="A26" s="12"/>
      <c r="B26" s="12"/>
      <c r="C26" s="9"/>
      <c r="D26" s="9"/>
      <c r="E26" s="9"/>
      <c r="F26" s="9"/>
      <c r="G26" s="10"/>
      <c r="H26" s="11" t="s">
        <v>68</v>
      </c>
      <c r="I26" s="22"/>
      <c r="J26" s="23"/>
      <c r="K26" s="16"/>
    </row>
    <row r="27" ht="35" customHeight="1" spans="1:11">
      <c r="A27" s="12"/>
      <c r="B27" s="12"/>
      <c r="C27" s="9"/>
      <c r="D27" s="9"/>
      <c r="E27" s="9"/>
      <c r="F27" s="9"/>
      <c r="G27" s="10"/>
      <c r="H27" s="11" t="s">
        <v>69</v>
      </c>
      <c r="I27" s="22"/>
      <c r="J27" s="23"/>
      <c r="K27" s="16"/>
    </row>
    <row r="28" ht="35" customHeight="1" spans="1:11">
      <c r="A28" s="12"/>
      <c r="B28" s="12"/>
      <c r="C28" s="9"/>
      <c r="D28" s="9"/>
      <c r="E28" s="9"/>
      <c r="F28" s="9"/>
      <c r="G28" s="10"/>
      <c r="H28" s="11" t="s">
        <v>70</v>
      </c>
      <c r="I28" s="22"/>
      <c r="J28" s="23"/>
      <c r="K28" s="16"/>
    </row>
    <row r="29" ht="35" customHeight="1" spans="1:11">
      <c r="A29" s="12"/>
      <c r="B29" s="12"/>
      <c r="C29" s="9"/>
      <c r="D29" s="9"/>
      <c r="E29" s="9"/>
      <c r="F29" s="9"/>
      <c r="G29" s="10"/>
      <c r="H29" s="13" t="s">
        <v>71</v>
      </c>
      <c r="I29" s="22"/>
      <c r="J29" s="23"/>
      <c r="K29" s="16"/>
    </row>
    <row r="30" ht="35" customHeight="1" spans="1:11">
      <c r="A30" s="12"/>
      <c r="B30" s="12"/>
      <c r="C30" s="9"/>
      <c r="D30" s="9"/>
      <c r="E30" s="9"/>
      <c r="F30" s="9"/>
      <c r="G30" s="10"/>
      <c r="H30" s="11" t="s">
        <v>72</v>
      </c>
      <c r="I30" s="22"/>
      <c r="J30" s="23"/>
      <c r="K30" s="16"/>
    </row>
    <row r="31" ht="38" customHeight="1" spans="1:11">
      <c r="A31" s="12"/>
      <c r="B31" s="12"/>
      <c r="C31" s="9"/>
      <c r="D31" s="9"/>
      <c r="E31" s="9" t="s">
        <v>73</v>
      </c>
      <c r="F31" s="9">
        <v>2</v>
      </c>
      <c r="G31" s="10" t="s">
        <v>74</v>
      </c>
      <c r="H31" s="11" t="s">
        <v>75</v>
      </c>
      <c r="I31" s="22" t="s">
        <v>53</v>
      </c>
      <c r="J31" s="23">
        <v>2</v>
      </c>
      <c r="K31" s="16" t="s">
        <v>76</v>
      </c>
    </row>
    <row r="32" ht="38" customHeight="1" spans="1:11">
      <c r="A32" s="12"/>
      <c r="B32" s="12"/>
      <c r="C32" s="9"/>
      <c r="D32" s="9"/>
      <c r="E32" s="9"/>
      <c r="F32" s="9"/>
      <c r="G32" s="10"/>
      <c r="H32" s="11" t="s">
        <v>77</v>
      </c>
      <c r="I32" s="22"/>
      <c r="J32" s="23"/>
      <c r="K32" s="16"/>
    </row>
    <row r="33" ht="44" customHeight="1" spans="1:11">
      <c r="A33" s="12"/>
      <c r="B33" s="12"/>
      <c r="C33" s="9"/>
      <c r="D33" s="9"/>
      <c r="E33" s="12" t="s">
        <v>78</v>
      </c>
      <c r="F33" s="9">
        <v>3</v>
      </c>
      <c r="G33" s="10" t="s">
        <v>79</v>
      </c>
      <c r="H33" s="11" t="s">
        <v>80</v>
      </c>
      <c r="I33" s="22" t="s">
        <v>53</v>
      </c>
      <c r="J33" s="23">
        <v>2</v>
      </c>
      <c r="K33" s="16" t="s">
        <v>81</v>
      </c>
    </row>
    <row r="34" ht="44" customHeight="1" spans="1:12">
      <c r="A34" s="12"/>
      <c r="B34" s="12"/>
      <c r="C34" s="9"/>
      <c r="D34" s="9"/>
      <c r="E34" s="12"/>
      <c r="F34" s="9"/>
      <c r="G34" s="10"/>
      <c r="H34" s="11" t="s">
        <v>82</v>
      </c>
      <c r="I34" s="22"/>
      <c r="J34" s="23"/>
      <c r="K34" s="16"/>
      <c r="L34" s="24">
        <f>149.98+205.012</f>
        <v>354.992</v>
      </c>
    </row>
    <row r="35" ht="44" customHeight="1" spans="1:12">
      <c r="A35" s="12"/>
      <c r="B35" s="12"/>
      <c r="C35" s="9"/>
      <c r="D35" s="9"/>
      <c r="E35" s="12"/>
      <c r="F35" s="9"/>
      <c r="G35" s="10"/>
      <c r="H35" s="11" t="s">
        <v>83</v>
      </c>
      <c r="I35" s="22"/>
      <c r="J35" s="23"/>
      <c r="K35" s="16"/>
      <c r="L35" s="4">
        <f>513+716</f>
        <v>1229</v>
      </c>
    </row>
    <row r="36" ht="89.4" customHeight="1" spans="1:11">
      <c r="A36" s="12"/>
      <c r="B36" s="12"/>
      <c r="C36" s="9" t="s">
        <v>84</v>
      </c>
      <c r="D36" s="9">
        <v>11</v>
      </c>
      <c r="E36" s="9" t="s">
        <v>85</v>
      </c>
      <c r="F36" s="9">
        <v>2</v>
      </c>
      <c r="G36" s="10" t="s">
        <v>86</v>
      </c>
      <c r="H36" s="11" t="s">
        <v>87</v>
      </c>
      <c r="I36" s="22" t="s">
        <v>88</v>
      </c>
      <c r="J36" s="25">
        <v>2</v>
      </c>
      <c r="K36" s="16" t="s">
        <v>89</v>
      </c>
    </row>
    <row r="37" ht="89.4" customHeight="1" spans="1:12">
      <c r="A37" s="12"/>
      <c r="B37" s="12"/>
      <c r="C37" s="9"/>
      <c r="D37" s="9"/>
      <c r="E37" s="9" t="s">
        <v>90</v>
      </c>
      <c r="F37" s="9">
        <v>4</v>
      </c>
      <c r="G37" s="10" t="s">
        <v>91</v>
      </c>
      <c r="H37" s="11" t="s">
        <v>92</v>
      </c>
      <c r="I37" s="22" t="s">
        <v>93</v>
      </c>
      <c r="J37" s="26">
        <v>3.97</v>
      </c>
      <c r="K37" s="16" t="s">
        <v>94</v>
      </c>
      <c r="L37" s="27"/>
    </row>
    <row r="38" s="3" customFormat="1" ht="38.25" customHeight="1" spans="1:11">
      <c r="A38" s="14"/>
      <c r="B38" s="14"/>
      <c r="C38" s="15"/>
      <c r="D38" s="15"/>
      <c r="E38" s="15" t="s">
        <v>95</v>
      </c>
      <c r="F38" s="15">
        <v>3</v>
      </c>
      <c r="G38" s="16" t="s">
        <v>96</v>
      </c>
      <c r="H38" s="13" t="s">
        <v>97</v>
      </c>
      <c r="I38" s="28" t="s">
        <v>98</v>
      </c>
      <c r="J38" s="23">
        <v>2</v>
      </c>
      <c r="K38" s="16" t="s">
        <v>99</v>
      </c>
    </row>
    <row r="39" s="3" customFormat="1" ht="32" customHeight="1" spans="1:11">
      <c r="A39" s="14"/>
      <c r="B39" s="14"/>
      <c r="C39" s="15"/>
      <c r="D39" s="15"/>
      <c r="E39" s="15"/>
      <c r="F39" s="15"/>
      <c r="G39" s="16"/>
      <c r="H39" s="13" t="s">
        <v>100</v>
      </c>
      <c r="I39" s="28"/>
      <c r="J39" s="23"/>
      <c r="K39" s="16"/>
    </row>
    <row r="40" s="3" customFormat="1" ht="32" customHeight="1" spans="1:11">
      <c r="A40" s="14"/>
      <c r="B40" s="14"/>
      <c r="C40" s="15"/>
      <c r="D40" s="15"/>
      <c r="E40" s="15"/>
      <c r="F40" s="15"/>
      <c r="G40" s="16"/>
      <c r="H40" s="13" t="s">
        <v>101</v>
      </c>
      <c r="I40" s="28"/>
      <c r="J40" s="23"/>
      <c r="K40" s="16"/>
    </row>
    <row r="41" s="3" customFormat="1" ht="32" customHeight="1" spans="1:11">
      <c r="A41" s="14"/>
      <c r="B41" s="14"/>
      <c r="C41" s="15"/>
      <c r="D41" s="15"/>
      <c r="E41" s="15"/>
      <c r="F41" s="15"/>
      <c r="G41" s="16"/>
      <c r="H41" s="13" t="s">
        <v>102</v>
      </c>
      <c r="I41" s="28"/>
      <c r="J41" s="23"/>
      <c r="K41" s="16"/>
    </row>
    <row r="42" ht="122" customHeight="1" spans="1:11">
      <c r="A42" s="12"/>
      <c r="B42" s="12"/>
      <c r="C42" s="9"/>
      <c r="D42" s="9"/>
      <c r="E42" s="9" t="s">
        <v>103</v>
      </c>
      <c r="F42" s="9">
        <v>2</v>
      </c>
      <c r="G42" s="10" t="s">
        <v>104</v>
      </c>
      <c r="H42" s="11" t="s">
        <v>105</v>
      </c>
      <c r="I42" s="22" t="s">
        <v>53</v>
      </c>
      <c r="J42" s="23">
        <v>1</v>
      </c>
      <c r="K42" s="16" t="s">
        <v>106</v>
      </c>
    </row>
    <row r="43" ht="122" customHeight="1" spans="1:11">
      <c r="A43" s="12"/>
      <c r="B43" s="12"/>
      <c r="C43" s="9"/>
      <c r="D43" s="9"/>
      <c r="E43" s="9"/>
      <c r="F43" s="9"/>
      <c r="G43" s="10"/>
      <c r="H43" s="11" t="s">
        <v>107</v>
      </c>
      <c r="I43" s="22"/>
      <c r="J43" s="23"/>
      <c r="K43" s="16"/>
    </row>
    <row r="44" ht="86" customHeight="1" spans="1:13">
      <c r="A44" s="9" t="s">
        <v>108</v>
      </c>
      <c r="B44" s="9">
        <v>30</v>
      </c>
      <c r="C44" s="9" t="s">
        <v>109</v>
      </c>
      <c r="D44" s="9">
        <v>10</v>
      </c>
      <c r="E44" s="9" t="s">
        <v>110</v>
      </c>
      <c r="F44" s="9">
        <v>10</v>
      </c>
      <c r="G44" s="10" t="s">
        <v>111</v>
      </c>
      <c r="H44" s="11" t="s">
        <v>112</v>
      </c>
      <c r="I44" s="22" t="s">
        <v>113</v>
      </c>
      <c r="J44" s="23">
        <v>10</v>
      </c>
      <c r="K44" s="16" t="s">
        <v>114</v>
      </c>
      <c r="M44" s="29"/>
    </row>
    <row r="45" ht="54" customHeight="1" spans="1:11">
      <c r="A45" s="9"/>
      <c r="B45" s="9"/>
      <c r="C45" s="9" t="s">
        <v>115</v>
      </c>
      <c r="D45" s="9">
        <v>12</v>
      </c>
      <c r="E45" s="9" t="s">
        <v>116</v>
      </c>
      <c r="F45" s="17">
        <v>4</v>
      </c>
      <c r="G45" s="18" t="s">
        <v>117</v>
      </c>
      <c r="H45" s="11" t="s">
        <v>118</v>
      </c>
      <c r="I45" s="22" t="s">
        <v>119</v>
      </c>
      <c r="J45" s="25">
        <v>4</v>
      </c>
      <c r="K45" s="28" t="s">
        <v>120</v>
      </c>
    </row>
    <row r="46" ht="52" customHeight="1" spans="1:12">
      <c r="A46" s="9"/>
      <c r="B46" s="9"/>
      <c r="C46" s="9"/>
      <c r="D46" s="9"/>
      <c r="E46" s="9" t="s">
        <v>121</v>
      </c>
      <c r="F46" s="17">
        <v>4</v>
      </c>
      <c r="G46" s="18" t="s">
        <v>122</v>
      </c>
      <c r="H46" s="11" t="s">
        <v>123</v>
      </c>
      <c r="I46" s="22" t="s">
        <v>124</v>
      </c>
      <c r="J46" s="26">
        <f>4*98.71%</f>
        <v>3.9484</v>
      </c>
      <c r="K46" s="28" t="s">
        <v>125</v>
      </c>
      <c r="L46" s="27"/>
    </row>
    <row r="47" ht="109" customHeight="1" spans="1:11">
      <c r="A47" s="9"/>
      <c r="B47" s="9"/>
      <c r="C47" s="9"/>
      <c r="D47" s="9"/>
      <c r="E47" s="9" t="s">
        <v>126</v>
      </c>
      <c r="F47" s="17">
        <v>4</v>
      </c>
      <c r="G47" s="18" t="s">
        <v>127</v>
      </c>
      <c r="H47" s="11" t="s">
        <v>128</v>
      </c>
      <c r="I47" s="22" t="s">
        <v>129</v>
      </c>
      <c r="J47" s="23">
        <f>4-0.2</f>
        <v>3.8</v>
      </c>
      <c r="K47" s="28" t="s">
        <v>130</v>
      </c>
    </row>
    <row r="48" ht="300" customHeight="1" spans="1:11">
      <c r="A48" s="9"/>
      <c r="B48" s="9"/>
      <c r="C48" s="9" t="s">
        <v>131</v>
      </c>
      <c r="D48" s="9">
        <v>4</v>
      </c>
      <c r="E48" s="9" t="s">
        <v>132</v>
      </c>
      <c r="F48" s="9">
        <v>4</v>
      </c>
      <c r="G48" s="10" t="s">
        <v>133</v>
      </c>
      <c r="H48" s="11" t="s">
        <v>134</v>
      </c>
      <c r="I48" s="22" t="s">
        <v>135</v>
      </c>
      <c r="J48" s="23">
        <v>2</v>
      </c>
      <c r="K48" s="16" t="s">
        <v>136</v>
      </c>
    </row>
    <row r="49" ht="69" customHeight="1" spans="1:13">
      <c r="A49" s="9"/>
      <c r="B49" s="9"/>
      <c r="C49" s="9" t="s">
        <v>137</v>
      </c>
      <c r="D49" s="9">
        <v>4</v>
      </c>
      <c r="E49" s="9" t="s">
        <v>138</v>
      </c>
      <c r="F49" s="9">
        <v>4</v>
      </c>
      <c r="G49" s="10" t="s">
        <v>139</v>
      </c>
      <c r="H49" s="11" t="s">
        <v>140</v>
      </c>
      <c r="I49" s="22" t="s">
        <v>141</v>
      </c>
      <c r="J49" s="23">
        <v>4</v>
      </c>
      <c r="K49" s="16" t="s">
        <v>142</v>
      </c>
      <c r="M49" s="29"/>
    </row>
    <row r="50" ht="69" customHeight="1" spans="1:11">
      <c r="A50" s="9" t="s">
        <v>143</v>
      </c>
      <c r="B50" s="9">
        <v>30</v>
      </c>
      <c r="C50" s="9" t="s">
        <v>144</v>
      </c>
      <c r="D50" s="9">
        <v>8</v>
      </c>
      <c r="E50" s="9" t="s">
        <v>145</v>
      </c>
      <c r="F50" s="9">
        <v>8</v>
      </c>
      <c r="G50" s="10" t="s">
        <v>146</v>
      </c>
      <c r="H50" s="11" t="s">
        <v>147</v>
      </c>
      <c r="I50" s="10" t="s">
        <v>148</v>
      </c>
      <c r="J50" s="23">
        <v>8</v>
      </c>
      <c r="K50" s="16" t="s">
        <v>149</v>
      </c>
    </row>
    <row r="51" ht="72" customHeight="1" spans="1:11">
      <c r="A51" s="9"/>
      <c r="B51" s="9"/>
      <c r="C51" s="9" t="s">
        <v>150</v>
      </c>
      <c r="D51" s="9">
        <v>8</v>
      </c>
      <c r="E51" s="9" t="s">
        <v>150</v>
      </c>
      <c r="F51" s="9">
        <v>8</v>
      </c>
      <c r="G51" s="10" t="s">
        <v>151</v>
      </c>
      <c r="H51" s="11" t="s">
        <v>152</v>
      </c>
      <c r="I51" s="10" t="s">
        <v>153</v>
      </c>
      <c r="J51" s="23">
        <v>8</v>
      </c>
      <c r="K51" s="16" t="s">
        <v>154</v>
      </c>
    </row>
    <row r="52" ht="101" customHeight="1" spans="1:11">
      <c r="A52" s="9"/>
      <c r="B52" s="9"/>
      <c r="C52" s="9" t="s">
        <v>155</v>
      </c>
      <c r="D52" s="9">
        <v>6</v>
      </c>
      <c r="E52" s="9" t="s">
        <v>155</v>
      </c>
      <c r="F52" s="9">
        <v>6</v>
      </c>
      <c r="G52" s="10" t="s">
        <v>156</v>
      </c>
      <c r="H52" s="11" t="s">
        <v>157</v>
      </c>
      <c r="I52" s="10" t="s">
        <v>158</v>
      </c>
      <c r="J52" s="23">
        <v>4</v>
      </c>
      <c r="K52" s="13" t="s">
        <v>159</v>
      </c>
    </row>
    <row r="53" ht="61" customHeight="1" spans="1:11">
      <c r="A53" s="9"/>
      <c r="B53" s="9"/>
      <c r="C53" s="19" t="s">
        <v>160</v>
      </c>
      <c r="D53" s="19">
        <v>8</v>
      </c>
      <c r="E53" s="12" t="s">
        <v>161</v>
      </c>
      <c r="F53" s="19">
        <v>8</v>
      </c>
      <c r="G53" s="10" t="s">
        <v>162</v>
      </c>
      <c r="H53" s="11" t="s">
        <v>163</v>
      </c>
      <c r="I53" s="10" t="s">
        <v>164</v>
      </c>
      <c r="J53" s="23">
        <v>7.54</v>
      </c>
      <c r="K53" s="13" t="s">
        <v>165</v>
      </c>
    </row>
    <row r="54" ht="36.6" customHeight="1" spans="1:11">
      <c r="A54" s="19" t="s">
        <v>166</v>
      </c>
      <c r="B54" s="19"/>
      <c r="C54" s="19"/>
      <c r="D54" s="19"/>
      <c r="E54" s="19"/>
      <c r="F54" s="19"/>
      <c r="G54" s="19"/>
      <c r="H54" s="19"/>
      <c r="I54" s="19"/>
      <c r="J54" s="30">
        <f>SUM(J4:J53)</f>
        <v>90.2584</v>
      </c>
      <c r="K54" s="19"/>
    </row>
    <row r="57" spans="10:10">
      <c r="J57" s="31"/>
    </row>
  </sheetData>
  <autoFilter xmlns:etc="http://www.wps.cn/officeDocument/2017/etCustomData" ref="A3:K54" etc:filterBottomFollowUsedRange="0">
    <extLst/>
  </autoFilter>
  <mergeCells count="94">
    <mergeCell ref="A2:K2"/>
    <mergeCell ref="A54:I54"/>
    <mergeCell ref="A4:A22"/>
    <mergeCell ref="A23:A43"/>
    <mergeCell ref="A44:A49"/>
    <mergeCell ref="A50:A53"/>
    <mergeCell ref="B4:B22"/>
    <mergeCell ref="B23:B43"/>
    <mergeCell ref="B44:B49"/>
    <mergeCell ref="B50:B53"/>
    <mergeCell ref="C4:C9"/>
    <mergeCell ref="C10:C16"/>
    <mergeCell ref="C17:C22"/>
    <mergeCell ref="C23:C35"/>
    <mergeCell ref="C36:C43"/>
    <mergeCell ref="C45:C47"/>
    <mergeCell ref="D4:D9"/>
    <mergeCell ref="D10:D16"/>
    <mergeCell ref="D17:D22"/>
    <mergeCell ref="D23:D35"/>
    <mergeCell ref="D36:D43"/>
    <mergeCell ref="D45:D47"/>
    <mergeCell ref="E4:E6"/>
    <mergeCell ref="E7:E9"/>
    <mergeCell ref="E10:E13"/>
    <mergeCell ref="E14:E16"/>
    <mergeCell ref="E17:E20"/>
    <mergeCell ref="E21:E22"/>
    <mergeCell ref="E23:E24"/>
    <mergeCell ref="E25:E30"/>
    <mergeCell ref="E31:E32"/>
    <mergeCell ref="E33:E35"/>
    <mergeCell ref="E38:E41"/>
    <mergeCell ref="E42:E43"/>
    <mergeCell ref="F4:F6"/>
    <mergeCell ref="F7:F9"/>
    <mergeCell ref="F10:F13"/>
    <mergeCell ref="F14:F16"/>
    <mergeCell ref="F17:F20"/>
    <mergeCell ref="F21:F22"/>
    <mergeCell ref="F23:F24"/>
    <mergeCell ref="F25:F30"/>
    <mergeCell ref="F31:F32"/>
    <mergeCell ref="F33:F35"/>
    <mergeCell ref="F38:F41"/>
    <mergeCell ref="F42:F43"/>
    <mergeCell ref="G4:G6"/>
    <mergeCell ref="G7:G9"/>
    <mergeCell ref="G10:G13"/>
    <mergeCell ref="G14:G16"/>
    <mergeCell ref="G17:G20"/>
    <mergeCell ref="G21:G22"/>
    <mergeCell ref="G23:G24"/>
    <mergeCell ref="G25:G30"/>
    <mergeCell ref="G31:G32"/>
    <mergeCell ref="G33:G35"/>
    <mergeCell ref="G38:G41"/>
    <mergeCell ref="G42:G43"/>
    <mergeCell ref="I4:I6"/>
    <mergeCell ref="I7:I9"/>
    <mergeCell ref="I10:I13"/>
    <mergeCell ref="I14:I16"/>
    <mergeCell ref="I17:I20"/>
    <mergeCell ref="I21:I22"/>
    <mergeCell ref="I23:I24"/>
    <mergeCell ref="I25:I30"/>
    <mergeCell ref="I31:I32"/>
    <mergeCell ref="I33:I35"/>
    <mergeCell ref="I38:I41"/>
    <mergeCell ref="I42:I43"/>
    <mergeCell ref="J4:J6"/>
    <mergeCell ref="J7:J9"/>
    <mergeCell ref="J10:J13"/>
    <mergeCell ref="J14:J16"/>
    <mergeCell ref="J17:J20"/>
    <mergeCell ref="J21:J22"/>
    <mergeCell ref="J23:J24"/>
    <mergeCell ref="J25:J30"/>
    <mergeCell ref="J31:J32"/>
    <mergeCell ref="J33:J35"/>
    <mergeCell ref="J38:J41"/>
    <mergeCell ref="J42:J43"/>
    <mergeCell ref="K4:K6"/>
    <mergeCell ref="K7:K9"/>
    <mergeCell ref="K10:K13"/>
    <mergeCell ref="K14:K16"/>
    <mergeCell ref="K17:K20"/>
    <mergeCell ref="K21:K22"/>
    <mergeCell ref="K23:K24"/>
    <mergeCell ref="K25:K30"/>
    <mergeCell ref="K31:K32"/>
    <mergeCell ref="K33:K35"/>
    <mergeCell ref="K38:K41"/>
    <mergeCell ref="K42:K43"/>
  </mergeCells>
  <printOptions horizontalCentered="1"/>
  <pageMargins left="0.118110236220472" right="0.118110236220472" top="0.354330708661417" bottom="0.15748031496063" header="0.31496062992126" footer="0.31496062992126"/>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8:I9"/>
  <sheetViews>
    <sheetView topLeftCell="A7" workbookViewId="0">
      <selection activeCell="I9" sqref="I9"/>
    </sheetView>
  </sheetViews>
  <sheetFormatPr defaultColWidth="9" defaultRowHeight="13.5"/>
  <sheetData>
    <row r="8" ht="14.25"/>
    <row r="9" ht="16.5" spans="7:9">
      <c r="G9" s="1">
        <v>30</v>
      </c>
      <c r="H9" s="1">
        <v>27.45</v>
      </c>
      <c r="I9" s="2">
        <f>H9/G9</f>
        <v>0.915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vt:i4>
      </vt:variant>
    </vt:vector>
  </HeadingPairs>
  <TitlesOfParts>
    <vt:vector size="2" baseType="lpstr">
      <vt:lpstr>Sheet1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宋辉琴</dc:creator>
  <cp:lastModifiedBy>肖维</cp:lastModifiedBy>
  <dcterms:created xsi:type="dcterms:W3CDTF">2021-05-27T02:47:00Z</dcterms:created>
  <cp:lastPrinted>2024-07-12T03:28:00Z</cp:lastPrinted>
  <dcterms:modified xsi:type="dcterms:W3CDTF">2024-09-05T03:15:56Z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ED1384B9F3C4433F8BE56079BE9E9C23_13</vt:lpwstr>
  </property>
  <property fmtid="{D5CDD505-2E9C-101B-9397-08002B2CF9AE}" pid="3" name="KSOProductBuildVer">
    <vt:lpwstr>2052-12.1.0.17827</vt:lpwstr>
  </property>
</Properties>
</file>